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\ЦЗК\2017\Отчёт за 12 месяцев 2017\Отчёт за 12 месяцев\"/>
    </mc:Choice>
  </mc:AlternateContent>
  <bookViews>
    <workbookView xWindow="0" yWindow="0" windowWidth="25380" windowHeight="11520" activeTab="10"/>
  </bookViews>
  <sheets>
    <sheet name="1" sheetId="1" r:id="rId1"/>
    <sheet name="2" sheetId="2" r:id="rId2"/>
    <sheet name="2.2" sheetId="3" r:id="rId3"/>
    <sheet name="2.3" sheetId="4" r:id="rId4"/>
    <sheet name="2.4" sheetId="5" r:id="rId5"/>
    <sheet name="3" sheetId="6" r:id="rId6"/>
    <sheet name="4" sheetId="7" r:id="rId7"/>
    <sheet name="4.2" sheetId="8" r:id="rId8"/>
    <sheet name="4.3" sheetId="9" r:id="rId9"/>
    <sheet name="5" sheetId="10" r:id="rId10"/>
    <sheet name="6" sheetId="11" r:id="rId11"/>
  </sheets>
  <calcPr calcId="152511"/>
</workbook>
</file>

<file path=xl/calcChain.xml><?xml version="1.0" encoding="utf-8"?>
<calcChain xmlns="http://schemas.openxmlformats.org/spreadsheetml/2006/main">
  <c r="E8" i="10" l="1"/>
  <c r="F8" i="10" s="1"/>
  <c r="C8" i="10"/>
  <c r="D8" i="10" s="1"/>
  <c r="B8" i="10"/>
  <c r="F7" i="10"/>
  <c r="D7" i="10"/>
  <c r="F6" i="10"/>
  <c r="D6" i="10"/>
  <c r="E49" i="9"/>
  <c r="D49" i="9"/>
  <c r="C49" i="9"/>
  <c r="F49" i="9" s="1"/>
  <c r="B49" i="9"/>
  <c r="F48" i="9"/>
  <c r="E48" i="9"/>
  <c r="F46" i="9"/>
  <c r="E46" i="9"/>
  <c r="F44" i="9"/>
  <c r="E44" i="9"/>
  <c r="F42" i="9"/>
  <c r="E42" i="9"/>
  <c r="F40" i="9"/>
  <c r="E40" i="9"/>
  <c r="F38" i="9"/>
  <c r="E38" i="9"/>
  <c r="F36" i="9"/>
  <c r="E36" i="9"/>
  <c r="F35" i="9"/>
  <c r="E35" i="9"/>
  <c r="F34" i="9"/>
  <c r="E34" i="9"/>
  <c r="F32" i="9"/>
  <c r="E32" i="9"/>
  <c r="F31" i="9"/>
  <c r="E31" i="9"/>
  <c r="F30" i="9"/>
  <c r="E30" i="9"/>
  <c r="F28" i="9"/>
  <c r="E28" i="9"/>
  <c r="F27" i="9"/>
  <c r="E27" i="9"/>
  <c r="F26" i="9"/>
  <c r="E26" i="9"/>
  <c r="D23" i="9"/>
  <c r="D50" i="9" s="1"/>
  <c r="C23" i="9"/>
  <c r="C50" i="9" s="1"/>
  <c r="B23" i="9"/>
  <c r="B50" i="9" s="1"/>
  <c r="F22" i="9"/>
  <c r="E22" i="9"/>
  <c r="F20" i="9"/>
  <c r="E20" i="9"/>
  <c r="F18" i="9"/>
  <c r="E18" i="9"/>
  <c r="F17" i="9"/>
  <c r="E17" i="9"/>
  <c r="F16" i="9"/>
  <c r="E16" i="9"/>
  <c r="F14" i="9"/>
  <c r="E14" i="9"/>
  <c r="F13" i="9"/>
  <c r="E13" i="9"/>
  <c r="F12" i="9"/>
  <c r="E12" i="9"/>
  <c r="E10" i="9"/>
  <c r="E23" i="9" s="1"/>
  <c r="E9" i="9"/>
  <c r="F9" i="9" s="1"/>
  <c r="F8" i="9"/>
  <c r="E8" i="9"/>
  <c r="D49" i="8"/>
  <c r="C49" i="8"/>
  <c r="B49" i="8"/>
  <c r="E48" i="8"/>
  <c r="F48" i="8" s="1"/>
  <c r="F46" i="8"/>
  <c r="E46" i="8"/>
  <c r="F44" i="8"/>
  <c r="E44" i="8"/>
  <c r="F42" i="8"/>
  <c r="E42" i="8"/>
  <c r="F40" i="8"/>
  <c r="E40" i="8"/>
  <c r="F38" i="8"/>
  <c r="E38" i="8"/>
  <c r="E36" i="8"/>
  <c r="F36" i="8" s="1"/>
  <c r="E35" i="8"/>
  <c r="F35" i="8" s="1"/>
  <c r="E34" i="8"/>
  <c r="F34" i="8" s="1"/>
  <c r="E32" i="8"/>
  <c r="F32" i="8" s="1"/>
  <c r="F31" i="8"/>
  <c r="E31" i="8"/>
  <c r="E30" i="8"/>
  <c r="F30" i="8" s="1"/>
  <c r="F28" i="8"/>
  <c r="E28" i="8"/>
  <c r="E49" i="8" s="1"/>
  <c r="F49" i="8" s="1"/>
  <c r="F27" i="8"/>
  <c r="E27" i="8"/>
  <c r="F26" i="8"/>
  <c r="E26" i="8"/>
  <c r="E23" i="8"/>
  <c r="E50" i="8" s="1"/>
  <c r="D23" i="8"/>
  <c r="D50" i="8" s="1"/>
  <c r="C23" i="8"/>
  <c r="F23" i="8" s="1"/>
  <c r="B23" i="8"/>
  <c r="B50" i="8" s="1"/>
  <c r="F22" i="8"/>
  <c r="E22" i="8"/>
  <c r="F20" i="8"/>
  <c r="E20" i="8"/>
  <c r="F18" i="8"/>
  <c r="E18" i="8"/>
  <c r="F17" i="8"/>
  <c r="E17" i="8"/>
  <c r="F16" i="8"/>
  <c r="E16" i="8"/>
  <c r="F14" i="8"/>
  <c r="E14" i="8"/>
  <c r="F13" i="8"/>
  <c r="E13" i="8"/>
  <c r="F12" i="8"/>
  <c r="E12" i="8"/>
  <c r="F10" i="8"/>
  <c r="E10" i="8"/>
  <c r="F9" i="8"/>
  <c r="E9" i="8"/>
  <c r="F8" i="8"/>
  <c r="E8" i="8"/>
  <c r="C50" i="7"/>
  <c r="B50" i="7"/>
  <c r="E49" i="7"/>
  <c r="D49" i="7"/>
  <c r="E47" i="7"/>
  <c r="D47" i="7"/>
  <c r="E45" i="7"/>
  <c r="D45" i="7"/>
  <c r="E43" i="7"/>
  <c r="D43" i="7"/>
  <c r="E41" i="7"/>
  <c r="D41" i="7"/>
  <c r="E39" i="7"/>
  <c r="D39" i="7"/>
  <c r="E37" i="7"/>
  <c r="D37" i="7"/>
  <c r="E36" i="7"/>
  <c r="D36" i="7"/>
  <c r="E35" i="7"/>
  <c r="D35" i="7"/>
  <c r="E33" i="7"/>
  <c r="D33" i="7"/>
  <c r="E32" i="7"/>
  <c r="D32" i="7"/>
  <c r="E31" i="7"/>
  <c r="D31" i="7"/>
  <c r="E29" i="7"/>
  <c r="D29" i="7"/>
  <c r="D50" i="7" s="1"/>
  <c r="E50" i="7" s="1"/>
  <c r="E28" i="7"/>
  <c r="D28" i="7"/>
  <c r="E27" i="7"/>
  <c r="D27" i="7"/>
  <c r="C24" i="7"/>
  <c r="C51" i="7" s="1"/>
  <c r="B24" i="7"/>
  <c r="B51" i="7" s="1"/>
  <c r="E23" i="7"/>
  <c r="D23" i="7"/>
  <c r="E21" i="7"/>
  <c r="D21" i="7"/>
  <c r="E19" i="7"/>
  <c r="D19" i="7"/>
  <c r="E18" i="7"/>
  <c r="D18" i="7"/>
  <c r="E17" i="7"/>
  <c r="D17" i="7"/>
  <c r="E15" i="7"/>
  <c r="D15" i="7"/>
  <c r="E14" i="7"/>
  <c r="D14" i="7"/>
  <c r="E13" i="7"/>
  <c r="D13" i="7"/>
  <c r="E11" i="7"/>
  <c r="D11" i="7"/>
  <c r="D24" i="7" s="1"/>
  <c r="E10" i="7"/>
  <c r="D10" i="7"/>
  <c r="E9" i="7"/>
  <c r="D9" i="7"/>
  <c r="F53" i="2"/>
  <c r="E53" i="2"/>
  <c r="D53" i="2"/>
  <c r="C53" i="2"/>
  <c r="B53" i="2"/>
  <c r="F27" i="2"/>
  <c r="F54" i="2" s="1"/>
  <c r="E27" i="2"/>
  <c r="E54" i="2" s="1"/>
  <c r="D27" i="2"/>
  <c r="D54" i="2" s="1"/>
  <c r="C27" i="2"/>
  <c r="C54" i="2" s="1"/>
  <c r="B27" i="2"/>
  <c r="B54" i="2" s="1"/>
  <c r="D51" i="7" l="1"/>
  <c r="E24" i="7"/>
  <c r="E51" i="7"/>
  <c r="E50" i="9"/>
  <c r="F23" i="9"/>
  <c r="F50" i="9"/>
  <c r="C50" i="8"/>
  <c r="F50" i="8" s="1"/>
  <c r="F10" i="9"/>
</calcChain>
</file>

<file path=xl/sharedStrings.xml><?xml version="1.0" encoding="utf-8"?>
<sst xmlns="http://schemas.openxmlformats.org/spreadsheetml/2006/main" count="390" uniqueCount="212">
  <si>
    <t>Приложение № 6</t>
  </si>
  <si>
    <t>к Регламенту формирования годовой комплексной</t>
  </si>
  <si>
    <t>программы закупок и отчетности для нужд</t>
  </si>
  <si>
    <t>Пояснительная записка к отчету об итогах закупочной деятельности</t>
  </si>
  <si>
    <t>за 12 месяцев 2017 г.</t>
  </si>
  <si>
    <t>1. Параметры утвержденной Годовой комплексной программы закупок на 2017 год.</t>
  </si>
  <si>
    <t>1.2. Годовая комплексная программа закупок на 2017 год сформирована в объеме 81 закупочная процедура на сумму 64 622.68 тыс. рублей с НДС, в том числе:</t>
  </si>
  <si>
    <t>– для текущей производственной деятельности: 78 закупок на сумму 63 022.66 тыс. руб. с НДС;</t>
  </si>
  <si>
    <t>– для инвестиционной деятельности (ТПиР и Новое строительство): 3 закупки на сумму 1 600.02 тыс. руб. с НДС.</t>
  </si>
  <si>
    <t>1.3. Годовая комплексная программа закупок инновационной и высокотехнологичной продукции на 2017 год сформирована в объеме 0 закупок на сумму 0.00 тыс. руб. с НДС.</t>
  </si>
  <si>
    <t>1.4. По способам закупок Годовая комплексная программа закупок на 2017 год представлена в следующем составе:</t>
  </si>
  <si>
    <t>Электронных аукционов: 0 штук на сумму  тыс. руб. с НДС.</t>
  </si>
  <si>
    <t>Открытых конкурсов:  6 штук на сумму 989.59 тыс. руб. с НДС.</t>
  </si>
  <si>
    <t>Закрытых конкурсов: 0 штук на сумму  тыс. руб. с НДС.</t>
  </si>
  <si>
    <t>Открытых запросов цен: 28 штук на сумму 18 276.90 тыс. руб. с НДС.</t>
  </si>
  <si>
    <t>Закрытых запросов цен: 0 штук на сумму  тыс. руб. с НДС.</t>
  </si>
  <si>
    <t>Открытых запросов предложений: 21 штука на сумму 25 038.60 тыс. руб. с НДС.</t>
  </si>
  <si>
    <t>Закрытых запросов предложений: 0 штук на сумму  тыс. руб. с НДС.</t>
  </si>
  <si>
    <t>Открытых конкурентных переговоров: 0 штук на сумму  тыс. руб. с НДС.</t>
  </si>
  <si>
    <t>Закрытых конкурентных переговоров: 0 штук на сумму  тыс. руб. с НДС.</t>
  </si>
  <si>
    <t>Закупок, путем участия в процедурах, организованных продавцом закупки: 0 штук на сумму  тыс. руб. с НДС.</t>
  </si>
  <si>
    <t>Предварительных отборов: 0 штук на сумму  тыс. руб. с НДС.</t>
  </si>
  <si>
    <t>Закупок у единственного источника: 5 штук на сумму 7 092.15 тыс. руб. с НДС.</t>
  </si>
  <si>
    <t>Нерегламентированных закупок: 20 штук на сумму 1 425.44 тыс. руб. с НДС.</t>
  </si>
  <si>
    <t>2. Исполнение Годовой комплексной программы закупок за 12 месяцев 2017 года по видам деятельности.</t>
  </si>
  <si>
    <t>2.1. Проведенные состоявшиеся закупочные процедуры (в том числе внеплановые) с подведенными итогами по выбору победителей</t>
  </si>
  <si>
    <t>– для текущей производственной деятельности: 62 закупки на сумму 41 333.20 тыс. руб. с НДС;</t>
  </si>
  <si>
    <t>– для инвестиционной деятельности (ТПиР и Новое строительство): 2 закупки на сумму 1 545.78 тыс. руб. с НДС.</t>
  </si>
  <si>
    <t>Вид деятельности</t>
  </si>
  <si>
    <t>Кол-во закупок, шт</t>
  </si>
  <si>
    <t>Планируемая стоимость по ГКПЗ, тыс. руб. с НДС</t>
  </si>
  <si>
    <t>Начальная (максимальная) цена (Н(М)Ц) по проведенным состоявшимся закупкам, тыс. руб. с НДС</t>
  </si>
  <si>
    <t>Итоговая цена победителей тыс. руб. с НДС</t>
  </si>
  <si>
    <t>План (годовой по ГКПЗ)</t>
  </si>
  <si>
    <t>Факт (за отчетный период)</t>
  </si>
  <si>
    <t>1. Инвестиции</t>
  </si>
  <si>
    <t>1.1 Капитальное строительство</t>
  </si>
  <si>
    <t>Раздел 1.1.1. Закупка услуг под программу капитального строительства</t>
  </si>
  <si>
    <t>Раздел 1.1.2 Закупка материалов и оборудования под программу капитального строительства</t>
  </si>
  <si>
    <t>Итого КС:</t>
  </si>
  <si>
    <t>1.2. Техническое перевооружение и реконструкция</t>
  </si>
  <si>
    <t>Раздел 1.2.1 Закупка услуг под программу технического перевооружения и реконструкции</t>
  </si>
  <si>
    <t>Раздел 1.2.2 Закупка материалов и оборудования под программу технического перевооружения и реконструкции</t>
  </si>
  <si>
    <t>Итого ТПиР:</t>
  </si>
  <si>
    <t>1.3. Закупки в области информационных технологий (инвестиции)</t>
  </si>
  <si>
    <t>Раздел 1.3.1 Закупки услуг в области информационных технологий</t>
  </si>
  <si>
    <t>Раздел 1.3.2 Закупки материалов в области информационных технологий</t>
  </si>
  <si>
    <t>Итого ИТ-инвестиции:</t>
  </si>
  <si>
    <t>1.4 НИОКР (инвестиции)</t>
  </si>
  <si>
    <t>Итого НИОКР (инвестиции)</t>
  </si>
  <si>
    <t>1.5 ИНиВП (инвестиции)</t>
  </si>
  <si>
    <t>Итого ИНиВП (инвестиции)</t>
  </si>
  <si>
    <t>Итого Инвестиции:</t>
  </si>
  <si>
    <t>2. Текущая деятельность</t>
  </si>
  <si>
    <t>2.1. Энергоремонтное производство</t>
  </si>
  <si>
    <t>Раздел 2.1.1. Закупка услуг под программу энергоремонтного производства</t>
  </si>
  <si>
    <t>Раздел 2.1.2 Закупка оборудования и материалов под программу энергоремонтного производства</t>
  </si>
  <si>
    <t>Итого ЭРП:</t>
  </si>
  <si>
    <t>2.2. Закупки в области информационных технологий (прочие)</t>
  </si>
  <si>
    <t>Раздел 2.2.1 Закупки услуг в области информационных технологий (прочие)</t>
  </si>
  <si>
    <t>Раздел 2.2.2 Закупки материалов в области информационных технологий (прочие)</t>
  </si>
  <si>
    <t>Итого ИТ-прочие:</t>
  </si>
  <si>
    <t>2.3. Эксплуатационные расходы</t>
  </si>
  <si>
    <t>Раздел 2.3.1 Закупки услуг на эксплуатационные расходы</t>
  </si>
  <si>
    <t>Раздел 2.3.2 Закупки материалов и оборудования на эксплуатационные расходы</t>
  </si>
  <si>
    <t>Итого ЭР:</t>
  </si>
  <si>
    <t>2.4. Закупка топлива</t>
  </si>
  <si>
    <t>Итого Топливо:</t>
  </si>
  <si>
    <t>2.5. НИОКР и прочие консультативные услуги</t>
  </si>
  <si>
    <t>Итого НИОКР:</t>
  </si>
  <si>
    <t>2.6. ИНиВП (прочие)</t>
  </si>
  <si>
    <t>Итого ИНиВП (прочие):</t>
  </si>
  <si>
    <t>2.7. Продукция административно- хозяйственного назначения</t>
  </si>
  <si>
    <t>Итого АХН:</t>
  </si>
  <si>
    <t>2.8. Общесистемные закупки</t>
  </si>
  <si>
    <t>Итого ОСУ:</t>
  </si>
  <si>
    <t>2.9. Прочие закупки</t>
  </si>
  <si>
    <t>Итого Прочие:</t>
  </si>
  <si>
    <t>Итого Текущая деятельность</t>
  </si>
  <si>
    <t>Всего</t>
  </si>
  <si>
    <t>За 12 месяцев 2017 года для нужд ПАО «РусГидро»  проведено 0 закупочных процедур инновационной и высокотехнологичной продукции на сумму 0.00 тыс. рублей с НДС</t>
  </si>
  <si>
    <t>2.2. Внеплановые закупочные процедуры с подведенными итогами по выбору победителей</t>
  </si>
  <si>
    <t>Внеплановые закупки (отсутствующие в утвержденной ГКПЗ на 2017 год), проведенные за 12 месяцев 2017 года:</t>
  </si>
  <si>
    <t>- для текущей производственной деятельности: 1 закупка на сумму 3 217.29 тыс. руб. с НДС, что составляет 7.50% от проведенных закупок</t>
  </si>
  <si>
    <t>№ п/п</t>
  </si>
  <si>
    <t>№ лота</t>
  </si>
  <si>
    <t>Наименование лота</t>
  </si>
  <si>
    <t>Причина появления закупки</t>
  </si>
  <si>
    <t>Вид закупочной процедуры</t>
  </si>
  <si>
    <t>Сумма закупок (по итоговой цене победителя), тыс. руб. с НДС</t>
  </si>
  <si>
    <t>Внутригрупповой займ 16 000 000,00</t>
  </si>
  <si>
    <t>ЕИ</t>
  </si>
  <si>
    <t>- для инвестиционной деятельности (ТПиР и Новое строительство): 0 закупок на сумму 0.00 тыс. руб. с НДС, что составляет 0.00% от проведенных закупок</t>
  </si>
  <si>
    <t>Всего внеплановых закупок 1 штука на сумму 3 217.29 тыс. рублей с НДС, что составляет 1.23% от плановых шт., и 4.98% от плановой суммы ГКПЗ, в том числе:</t>
  </si>
  <si>
    <t>- внеплановых закупок, проведенных конкурентными способами - 0 штук на сумму 0.00 тыс. рублей с НДС, что составляет 0.00% от всех внеплановых закупок в шт., и 0.00% от плановой суммы всех внеплановых закупок.</t>
  </si>
  <si>
    <t>- внеплановых закупок, проведенных способом ЕИ - 1 штука на сумму 3 217.29 тыс. рублей с НДС, что составляет 100.00% от всех внеплановых закупок в шт., и 100.00% от  плановой суммы всех внеплановых закупок.</t>
  </si>
  <si>
    <t>2.3. Отмененные закупочные процедуры</t>
  </si>
  <si>
    <t>Отмененные закупочные процедуры за отчетный период (предусмотренные утвержденной ГКПЗ): 2 закупки на сумму 12 980.00 тыс. руб. с НДС.</t>
  </si>
  <si>
    <t>Причина отмены закупки</t>
  </si>
  <si>
    <t>Ремонт опор 2,3,4 очередей МТС НГРЭС</t>
  </si>
  <si>
    <t>ОЗП</t>
  </si>
  <si>
    <t>Реконструкция ГПП эн. бл. №2 НГРЭС</t>
  </si>
  <si>
    <t>ОА</t>
  </si>
  <si>
    <t>2.4. Несостоявшиеся перенесенные закупочные процедуры</t>
  </si>
  <si>
    <t>Несостоявшиеся закупочные процедуры за отчетный период: 16 закупок на сумму 4 421.46 тыс. руб. с НДС.</t>
  </si>
  <si>
    <t>Причина признания закупки не состоявшейся</t>
  </si>
  <si>
    <t>Принимаемые меры для исполнения</t>
  </si>
  <si>
    <t>Отчеты по закупочным процедурам за 12 месяцев 2017 года представлены в приложениях № 1, 2 к пояснительной записке.</t>
  </si>
  <si>
    <t>3.  Исполнение Годовой комплексной программы закупок за 12 месяцев 2017 года по способам закупок.</t>
  </si>
  <si>
    <t>3.1. В объеме состоявшихся закупок  проведено:</t>
  </si>
  <si>
    <t>Электронных аукционов: 0 штук на сумму 0.00 тыс. руб. с НДС.</t>
  </si>
  <si>
    <t>Открытых конкурсов: 6 штук на сумму 989.59 тыс. руб. с НДС.</t>
  </si>
  <si>
    <t>Закрытых конкурсов: 0 штук на сумму 0.00 тыс. руб. с НДС.</t>
  </si>
  <si>
    <t>Открытых конкурентных переговоров: 0 штук на сумму 0.00 тыс. руб. с НДС.</t>
  </si>
  <si>
    <t>Закрытых конкурентных переговоров: 0 штук на сумму 0.00 тыс. руб. с НДС.</t>
  </si>
  <si>
    <t>Открытых запросов предложений: 17 штук на сумму 18 632.58 тыс. руб. с НДС.</t>
  </si>
  <si>
    <t>Закрытых запросов предложений: 0 штук на сумму 0.00 тыс. руб. с НДС.</t>
  </si>
  <si>
    <t>Открытых запросов цен: 15 штук на сумму 11 965.07 тыс. руб. с НДС.</t>
  </si>
  <si>
    <t>Закрытых запросов цен: 0 штук на сумму 0.00 тыс. руб. с НДС.</t>
  </si>
  <si>
    <t>Закупок у единственного источника: 6 штук на сумму 10 134.15 тыс. руб. с НДС.</t>
  </si>
  <si>
    <t>Не регламентированных закупок: 20 штук на сумму 1 157.59 тыс. руб. с НДС.</t>
  </si>
  <si>
    <t>Закупок путем участия в процедурах, организованных продавцами закупок: 0 штук на сумму 0.00 тыс. руб. с НДС.</t>
  </si>
  <si>
    <t>Закупок предварительного отбора: 0 штук на сумму 0.00 тыс. руб. с НДС.</t>
  </si>
  <si>
    <t>3.2. Состоявшиеся за 12 месяцев 2017 года закупки у единственного источника: 6 штук на сумму 10 134.15 тыс. руб. с НДС, что составляет 23.63% от проведенных закупок.</t>
  </si>
  <si>
    <t>Начальная (максимальная) цена закупки, тыс. руб. с НДС</t>
  </si>
  <si>
    <t>Сумма закупок по итоговой цене победителя, тыс. руб. с НДС</t>
  </si>
  <si>
    <t>Наименование контрагента</t>
  </si>
  <si>
    <t>Номер пункта Положения о закупке по плану</t>
  </si>
  <si>
    <t>Обоснование</t>
  </si>
  <si>
    <t>Электрическая энергия</t>
  </si>
  <si>
    <t>Якутскэнерго (ПАО)</t>
  </si>
  <si>
    <t>5.11.1.2</t>
  </si>
  <si>
    <t>Естественный монополист в части снабжения электроэнергией.</t>
  </si>
  <si>
    <t>Тепловая энергия</t>
  </si>
  <si>
    <t>ДГК (АО)</t>
  </si>
  <si>
    <t>Естественный монополист в части снабжения тепло энергией.</t>
  </si>
  <si>
    <t>Коммунальные услуги</t>
  </si>
  <si>
    <t>5.11.1.5</t>
  </si>
  <si>
    <t xml:space="preserve">Расположение арендуемых помещений таким образом, что снабжение ГВС и ХВС и водоотведение только от филиала  НГРЭС АО "ДГК" </t>
  </si>
  <si>
    <t>Аренда помещений ККС</t>
  </si>
  <si>
    <t>Расположение арендуемых помещений таким образом, что помещение кислородной станции с оборудованием - собственность НГРЭС филиала АО "ДГК", а компрессорная станция - помещение НГРЭС , а установленное в данном помещении стационарно оборудование собственность АО "НЭР"</t>
  </si>
  <si>
    <t>Аренда помещений база ПТЭС</t>
  </si>
  <si>
    <t>Расположение арендуемых помещений таким образом, что они в шаговой доступности к НГРЭС, т.к. более 60% производственной программы общества приходится на НГРЭС филиал АО "ДГК", то аренда базы ПТЭС для размещения управленческого персонала, автотранспорта и складов.</t>
  </si>
  <si>
    <t xml:space="preserve"> В начале 2017 года была достигнута договоренность с руководством АО «ДГК» о выделении нашему Обществу займа в сумме 16 млн. руб. до конца марта 2017 г. Данный заем согласован Советом директоров АО «ДГК» (Выписка из протокола №15 заседания Совета директоров от 22.02.2017 г.) определено, что финансирование будет осуществляться в рамках договора займа между АО «ДГК» и АО «Нерюнгриэнергоремонт».</t>
  </si>
  <si>
    <t>3.3. Состоявшиеся закупки в электронной форме:</t>
  </si>
  <si>
    <t>За отчетный период 28 штук на сумму 26 833.10 тыс.руб. с НДС, что составляет 62.58% от проведенных закупок.</t>
  </si>
  <si>
    <t>Отчеты по закупочным процедурам по видам закупок за 12 месяцев 2017 года представлены в Приложении 3, 4 к Пояснительной записке.</t>
  </si>
  <si>
    <t>4. Эффективность проведенных закупок за 12 месяцев 2017 года.</t>
  </si>
  <si>
    <t>4.1. Простая экономическая эффективность</t>
  </si>
  <si>
    <t>Планируемая стоимость состоявшихся закупок по ГКПЗ, тыс. руб. с НДС</t>
  </si>
  <si>
    <t>Итоговая цена пбедителя, тыс. руб. с НДС</t>
  </si>
  <si>
    <t>Простая экономическая эффективность</t>
  </si>
  <si>
    <t>тыс. руб. (стол.2-стол.3)</t>
  </si>
  <si>
    <t>% (стол.4/стол.2)*100</t>
  </si>
  <si>
    <t>Пояснения по «отрицательной» эффективности (если имеется):</t>
  </si>
  <si>
    <t>4.2. Экономическая эффективность относительно цены по извещению</t>
  </si>
  <si>
    <t>Итоговая цена победителя, тыс. руб. с НДС</t>
  </si>
  <si>
    <t>Эффективность относительно Н(М) цены</t>
  </si>
  <si>
    <t>тыс. руб. (стол.3-стол.4)</t>
  </si>
  <si>
    <t>% (стол.5/стол.3)*100</t>
  </si>
  <si>
    <t>4.3. Экономическая эффективность относительно среднерыночной цены на закупаемую продукцию</t>
  </si>
  <si>
    <t>Среднерыночная стоимость предложений участников, тыс. руб. с НДС</t>
  </si>
  <si>
    <t>Эффективность относительно среднерыночной цены</t>
  </si>
  <si>
    <t>5. Закупки  у субъектов малого и среднего предпринимательства</t>
  </si>
  <si>
    <t>Общая стоимость заключенных договоров, тыс.руб. с НДС</t>
  </si>
  <si>
    <t>Общие закупки у субъектов малого и среднего предпринимательства</t>
  </si>
  <si>
    <t>Прямые закупки у субъектов малоги и среднего предпринимательства</t>
  </si>
  <si>
    <t>Общая стоимость договоров, заключенных с субъектами малого и среднего предпринимательства (учитываются в том числе субподрядные договоры)</t>
  </si>
  <si>
    <t>общая доля договоров, заключенных с субъектами малого и среднего предпринимательства, %</t>
  </si>
  <si>
    <t>Стоимость заключенных договоров с победителем - субъектом малого и среднего предпринимательства, тыс. руб. с НДС</t>
  </si>
  <si>
    <t xml:space="preserve"> Доля заключенных прямых договоров с субъектами малого и среднего предпринимательства, %</t>
  </si>
  <si>
    <t>Раздел I. Текущая производственная деятельность</t>
  </si>
  <si>
    <t>Раздел II. Инвестиционная деятельность</t>
  </si>
  <si>
    <t>Итого по разделам I, II</t>
  </si>
  <si>
    <t>Расчет произведен согласно Постановлению Правительства Российской Федерации от 11.12.2014 №1352 «Об особенностях участия субъектов малого и среднего предпринимательства в закупках товаров, работ, услуг отдельными видами юридических лиц».</t>
  </si>
  <si>
    <t>6. Выполнение целевых показателей согласно сценарным условиям формирования ГКПЗ</t>
  </si>
  <si>
    <t xml:space="preserve">  Наименование показателя</t>
  </si>
  <si>
    <t>Пункт Положения о закупке</t>
  </si>
  <si>
    <t>Целевой показатель по ГКПЗ, % (в стоимостном выражении)</t>
  </si>
  <si>
    <t>Фактический показатель по ГКПЗ, % (рассчитывается от общего объёма закупок в стоимостном выражении)</t>
  </si>
  <si>
    <t>Закупка на ЭТП</t>
  </si>
  <si>
    <t>2.6.2</t>
  </si>
  <si>
    <t>≥60%</t>
  </si>
  <si>
    <t>Электронный аукцион</t>
  </si>
  <si>
    <t>≥18%</t>
  </si>
  <si>
    <t>Закупка ЕИ</t>
  </si>
  <si>
    <t>≤5%</t>
  </si>
  <si>
    <t>Общие закупки у субъектов малого и среднего предпринимательства (учитываются в том числе планируемые к заключению субподрядные договоры)</t>
  </si>
  <si>
    <t>План мероприятий "Расширение доступа субъектов малого и среднего предпринимательства к закупкам инфраструктурных монополий и компаний с государственным участием"</t>
  </si>
  <si>
    <t>Закупки с участием только субъектов малого и среднего предпринимательства (прямые)</t>
  </si>
  <si>
    <t>≥10%</t>
  </si>
  <si>
    <t>Согласно Постановлению Правительства Российской Федерации от 11.12.2014 №1352 «Об особенностях участия субъектов малого и среднего предпринимательства в закупках товаров, работ, услуг отдельными видами юридических лиц» обязанность по проведению закупок у МСП для Общества в отчетном периоде не установлена.</t>
  </si>
  <si>
    <t>Приложение к пояснительной записке:</t>
  </si>
  <si>
    <t>Исп.</t>
  </si>
  <si>
    <t>ДЗО ПАО «РусГидро»»   АО "Нерюнгриэнергоремонт"</t>
  </si>
  <si>
    <t>АО "Нерюнгриэнергоремонт"</t>
  </si>
  <si>
    <t>За 12 месяцев 2017 года для нужд ДЗО ПАО «РусГидро» – АО "Нерюнгриэнергоремонт"  проведено 64 закупочные процедуры на сумму 42 878.98 тыс. рублей с НДС, в том числе:</t>
  </si>
  <si>
    <t>1.  Отчет об итогах закупочной деятельности по текущей деятельности ДЗО ПАО «РусГидро»  - АО "Нерюнгриэнергоремонт" за 12 месяцев 2017г. На 1л. в 1 экз.</t>
  </si>
  <si>
    <t>2.  Отчет об итогах закупочной деятельности по инвестиционной программе ДЗО ПАО «РусГидро»  -АО "Нерюнгриэнергоремонт" за 12 месяцев 2017года на 1 л. в 1 экз.</t>
  </si>
  <si>
    <t>2а. Отчет об исполнении годовой комплексной программы закупок инновационной и высокотехнологичной продукции ДО ПАО «РусГидро»  АО "Нерюнгриэнергоремонт" за 12 месяцев 2017 года – 1 экз. на 1 л.</t>
  </si>
  <si>
    <t>3.  Отчет по закупочной деятельности по текущей деятельности по видам закупок ДЗО ПАО «РусГидро»  - АО "Нерюнгриэнергоремонт" за 12 месяцев 2017г. На 1 л. в 1 экз.</t>
  </si>
  <si>
    <t xml:space="preserve">4.  Отчет по закупочной деятельности по инвестиционной деятельности по видам закупок ДЗО ПАО «РусГидро»  - АО "Нерюнгриэнергоремонт" за 12 месяцев 2017г. на 1л. в 1 экз. </t>
  </si>
  <si>
    <t>Семчук Я.В.</t>
  </si>
  <si>
    <t xml:space="preserve">                                 наименование                                               подпись                              ФИО</t>
  </si>
  <si>
    <t>Генеральный директор АО "Нерюнгриэнергоремонт"    _______________________/Клюсов А.А._/</t>
  </si>
  <si>
    <t>Тел. 8 (41147) 7 93 29 доб.103</t>
  </si>
  <si>
    <t>e-mail: semchuk@oaoner.ru</t>
  </si>
  <si>
    <t>Причины не выполнения: не выполнен показатель по проведению электронных  аукционов - т.к. закупка была отменена,  и по закупке у ЕИ  т.к. конкурентные закупки признаны не состоявшимися на сумму 4 421,46 тыс. руб. и отменённые на сумму 12 980 тыс. руб. % по единственному источнику повысился.</t>
  </si>
  <si>
    <t>1.1. Годовая комплексная программа закупок ДЗО ПАО «РусГидро»  – АО "Нерюнгриэнергоремонт" согласована на заседании ЦЗК «23» марта 2017 года (протокол №181), утверждена на заседании Совета директоров АО «Нерюнгриэнергоремонт» «18» мая 2017 года (протокол №104).</t>
  </si>
  <si>
    <t>Протокол ЦЗК №271/2-17 от 25.04.2017, в полной мере не была определена потребность в заемных средствах</t>
  </si>
  <si>
    <t>Протокол ЦЗК №401/3-17 от 17.08.2017, в требованиях Заказчика закупка только для СМП, АО "НЭР" к таковым не относится.</t>
  </si>
  <si>
    <t>Протокол ЦЗК №401/3-17 от 17.08.2017, в связи с загруженностью персонала занятого на исполнении других договоров.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</si>
</sst>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9"/>
      <name val="Arial"/>
      <family val="1"/>
    </font>
    <font>
      <b/>
      <sz val="10"/>
      <name val="Arial"/>
      <family val="1"/>
    </font>
    <font>
      <sz val="9"/>
      <name val="Arial"/>
      <family val="1"/>
    </font>
    <font>
      <sz val="9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1"/>
      <name val="Arial"/>
      <family val="1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CCCCFF"/>
      </patternFill>
    </fill>
    <fill>
      <patternFill patternType="solid">
        <fgColor rgb="FF87CEFA"/>
      </patternFill>
    </fill>
    <fill>
      <patternFill patternType="solid">
        <fgColor rgb="FF87CEFA"/>
      </patternFill>
    </fill>
    <fill>
      <patternFill patternType="solid">
        <fgColor rgb="FF87CEFA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0">
    <xf numFmtId="0" fontId="0" fillId="0" borderId="0" xfId="0"/>
    <xf numFmtId="0" fontId="0" fillId="0" borderId="0" xfId="1" applyFont="1" applyAlignment="1">
      <alignment horizontal="left" vertical="center" wrapText="1"/>
    </xf>
    <xf numFmtId="0" fontId="0" fillId="0" borderId="0" xfId="1" applyFont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" fontId="5" fillId="0" borderId="1" xfId="1" applyNumberFormat="1" applyFont="1" applyBorder="1" applyAlignment="1">
      <alignment vertical="center" wrapText="1"/>
    </xf>
    <xf numFmtId="10" fontId="6" fillId="0" borderId="1" xfId="1" applyNumberFormat="1" applyFont="1" applyBorder="1" applyAlignment="1">
      <alignment vertical="center" wrapText="1"/>
    </xf>
    <xf numFmtId="0" fontId="7" fillId="4" borderId="1" xfId="1" applyFont="1" applyFill="1" applyBorder="1" applyAlignment="1">
      <alignment vertical="center"/>
    </xf>
    <xf numFmtId="10" fontId="8" fillId="5" borderId="1" xfId="1" applyNumberFormat="1" applyFont="1" applyFill="1" applyBorder="1" applyAlignment="1">
      <alignment vertical="center"/>
    </xf>
    <xf numFmtId="4" fontId="9" fillId="6" borderId="1" xfId="1" applyNumberFormat="1" applyFont="1" applyFill="1" applyBorder="1" applyAlignment="1">
      <alignment vertical="center"/>
    </xf>
    <xf numFmtId="0" fontId="10" fillId="0" borderId="0" xfId="1" applyFont="1" applyAlignment="1">
      <alignment horizontal="center" wrapText="1"/>
    </xf>
    <xf numFmtId="0" fontId="11" fillId="0" borderId="0" xfId="1" applyFont="1" applyAlignment="1">
      <alignment horizontal="left" wrapText="1"/>
    </xf>
    <xf numFmtId="0" fontId="1" fillId="0" borderId="0" xfId="1" applyFont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0" fillId="0" borderId="0" xfId="1" applyFont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left" wrapText="1"/>
    </xf>
    <xf numFmtId="0" fontId="3" fillId="0" borderId="1" xfId="1" applyFont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showOutlineSymbols="0" showWhiteSpace="0" zoomScaleNormal="100" workbookViewId="0">
      <selection activeCell="A12" sqref="A12"/>
    </sheetView>
  </sheetViews>
  <sheetFormatPr defaultRowHeight="14.25" x14ac:dyDescent="0.2"/>
  <cols>
    <col min="1" max="1" width="90" bestFit="1" customWidth="1"/>
  </cols>
  <sheetData>
    <row r="1" spans="1:1" x14ac:dyDescent="0.2">
      <c r="A1" s="2" t="s">
        <v>0</v>
      </c>
    </row>
    <row r="2" spans="1:1" x14ac:dyDescent="0.2">
      <c r="A2" s="2" t="s">
        <v>1</v>
      </c>
    </row>
    <row r="3" spans="1:1" x14ac:dyDescent="0.2">
      <c r="A3" s="2" t="s">
        <v>2</v>
      </c>
    </row>
    <row r="4" spans="1:1" x14ac:dyDescent="0.2">
      <c r="A4" s="2" t="s">
        <v>195</v>
      </c>
    </row>
    <row r="6" spans="1:1" ht="15" x14ac:dyDescent="0.25">
      <c r="A6" s="10" t="s">
        <v>3</v>
      </c>
    </row>
    <row r="7" spans="1:1" ht="15" x14ac:dyDescent="0.25">
      <c r="A7" s="12" t="s">
        <v>194</v>
      </c>
    </row>
    <row r="8" spans="1:1" ht="15" x14ac:dyDescent="0.25">
      <c r="A8" s="10" t="s">
        <v>4</v>
      </c>
    </row>
    <row r="10" spans="1:1" ht="15" x14ac:dyDescent="0.25">
      <c r="A10" s="11" t="s">
        <v>5</v>
      </c>
    </row>
    <row r="11" spans="1:1" ht="42.75" x14ac:dyDescent="0.2">
      <c r="A11" s="1" t="s">
        <v>208</v>
      </c>
    </row>
    <row r="12" spans="1:1" ht="28.5" x14ac:dyDescent="0.2">
      <c r="A12" s="1" t="s">
        <v>6</v>
      </c>
    </row>
    <row r="13" spans="1:1" x14ac:dyDescent="0.2">
      <c r="A13" s="1" t="s">
        <v>7</v>
      </c>
    </row>
    <row r="14" spans="1:1" ht="28.5" x14ac:dyDescent="0.2">
      <c r="A14" s="1" t="s">
        <v>8</v>
      </c>
    </row>
    <row r="15" spans="1:1" ht="28.5" x14ac:dyDescent="0.2">
      <c r="A15" s="1" t="s">
        <v>9</v>
      </c>
    </row>
    <row r="16" spans="1:1" ht="28.5" x14ac:dyDescent="0.2">
      <c r="A16" s="1" t="s">
        <v>10</v>
      </c>
    </row>
    <row r="17" spans="1:1" x14ac:dyDescent="0.2">
      <c r="A17" s="1" t="s">
        <v>11</v>
      </c>
    </row>
    <row r="18" spans="1:1" x14ac:dyDescent="0.2">
      <c r="A18" s="1" t="s">
        <v>12</v>
      </c>
    </row>
    <row r="19" spans="1:1" x14ac:dyDescent="0.2">
      <c r="A19" s="1" t="s">
        <v>13</v>
      </c>
    </row>
    <row r="20" spans="1:1" x14ac:dyDescent="0.2">
      <c r="A20" s="1" t="s">
        <v>14</v>
      </c>
    </row>
    <row r="21" spans="1:1" x14ac:dyDescent="0.2">
      <c r="A21" s="1" t="s">
        <v>15</v>
      </c>
    </row>
    <row r="22" spans="1:1" x14ac:dyDescent="0.2">
      <c r="A22" s="1" t="s">
        <v>16</v>
      </c>
    </row>
    <row r="23" spans="1:1" x14ac:dyDescent="0.2">
      <c r="A23" s="1" t="s">
        <v>17</v>
      </c>
    </row>
    <row r="24" spans="1:1" x14ac:dyDescent="0.2">
      <c r="A24" s="1" t="s">
        <v>18</v>
      </c>
    </row>
    <row r="25" spans="1:1" x14ac:dyDescent="0.2">
      <c r="A25" s="1" t="s">
        <v>19</v>
      </c>
    </row>
    <row r="26" spans="1:1" ht="28.5" x14ac:dyDescent="0.2">
      <c r="A26" s="1" t="s">
        <v>20</v>
      </c>
    </row>
    <row r="27" spans="1:1" x14ac:dyDescent="0.2">
      <c r="A27" s="1" t="s">
        <v>21</v>
      </c>
    </row>
    <row r="28" spans="1:1" x14ac:dyDescent="0.2">
      <c r="A28" s="1" t="s">
        <v>22</v>
      </c>
    </row>
    <row r="29" spans="1:1" x14ac:dyDescent="0.2">
      <c r="A29" s="1" t="s">
        <v>23</v>
      </c>
    </row>
  </sheetData>
  <pageMargins left="0.75" right="0.75" top="1" bottom="1" header="0.5" footer="0.5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showOutlineSymbols="0" showWhiteSpace="0" topLeftCell="A31" zoomScaleNormal="100" workbookViewId="0">
      <selection activeCell="A5" sqref="A5:F5"/>
    </sheetView>
  </sheetViews>
  <sheetFormatPr defaultRowHeight="14.25" x14ac:dyDescent="0.2"/>
  <cols>
    <col min="1" max="1" width="50" bestFit="1" customWidth="1"/>
    <col min="2" max="3" width="10" bestFit="1" customWidth="1"/>
    <col min="4" max="6" width="18" bestFit="1" customWidth="1"/>
  </cols>
  <sheetData>
    <row r="1" spans="1:6" ht="15" x14ac:dyDescent="0.25">
      <c r="A1" s="18" t="s">
        <v>24</v>
      </c>
      <c r="B1" s="18"/>
      <c r="C1" s="18"/>
      <c r="D1" s="18"/>
      <c r="E1" s="18"/>
      <c r="F1" s="18"/>
    </row>
    <row r="2" spans="1:6" ht="15" x14ac:dyDescent="0.25">
      <c r="A2" s="18" t="s">
        <v>25</v>
      </c>
      <c r="B2" s="18"/>
      <c r="C2" s="18"/>
      <c r="D2" s="18"/>
      <c r="E2" s="18"/>
      <c r="F2" s="18"/>
    </row>
    <row r="3" spans="1:6" ht="30" customHeight="1" x14ac:dyDescent="0.2">
      <c r="A3" s="16" t="s">
        <v>196</v>
      </c>
      <c r="B3" s="16"/>
      <c r="C3" s="16"/>
      <c r="D3" s="16"/>
      <c r="E3" s="16"/>
      <c r="F3" s="16"/>
    </row>
    <row r="4" spans="1:6" x14ac:dyDescent="0.2">
      <c r="A4" s="16" t="s">
        <v>26</v>
      </c>
      <c r="B4" s="16"/>
      <c r="C4" s="16"/>
      <c r="D4" s="16"/>
      <c r="E4" s="16"/>
      <c r="F4" s="16"/>
    </row>
    <row r="5" spans="1:6" x14ac:dyDescent="0.2">
      <c r="A5" s="16" t="s">
        <v>27</v>
      </c>
      <c r="B5" s="16"/>
      <c r="C5" s="16"/>
      <c r="D5" s="16"/>
      <c r="E5" s="16"/>
      <c r="F5" s="16"/>
    </row>
    <row r="7" spans="1:6" ht="20.100000000000001" customHeight="1" x14ac:dyDescent="0.2">
      <c r="A7" s="17" t="s">
        <v>28</v>
      </c>
      <c r="B7" s="17" t="s">
        <v>29</v>
      </c>
      <c r="C7" s="17"/>
      <c r="D7" s="17" t="s">
        <v>30</v>
      </c>
      <c r="E7" s="17" t="s">
        <v>31</v>
      </c>
      <c r="F7" s="17" t="s">
        <v>32</v>
      </c>
    </row>
    <row r="8" spans="1:6" ht="60" customHeight="1" x14ac:dyDescent="0.2">
      <c r="A8" s="17"/>
      <c r="B8" s="3" t="s">
        <v>33</v>
      </c>
      <c r="C8" s="3" t="s">
        <v>34</v>
      </c>
      <c r="D8" s="17"/>
      <c r="E8" s="17"/>
      <c r="F8" s="17"/>
    </row>
    <row r="9" spans="1:6" ht="15" customHeight="1" x14ac:dyDescent="0.2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</row>
    <row r="10" spans="1:6" x14ac:dyDescent="0.2">
      <c r="A10" s="15" t="s">
        <v>35</v>
      </c>
      <c r="B10" s="15"/>
      <c r="C10" s="15"/>
      <c r="D10" s="15"/>
      <c r="E10" s="15"/>
      <c r="F10" s="15"/>
    </row>
    <row r="11" spans="1:6" x14ac:dyDescent="0.2">
      <c r="A11" s="15" t="s">
        <v>36</v>
      </c>
      <c r="B11" s="15"/>
      <c r="C11" s="15"/>
      <c r="D11" s="15"/>
      <c r="E11" s="15"/>
      <c r="F11" s="15"/>
    </row>
    <row r="12" spans="1:6" ht="24" x14ac:dyDescent="0.2">
      <c r="A12" s="4" t="s">
        <v>37</v>
      </c>
      <c r="B12" s="4">
        <v>0</v>
      </c>
      <c r="C12" s="4">
        <v>0</v>
      </c>
      <c r="D12" s="5">
        <v>0</v>
      </c>
      <c r="E12" s="5">
        <v>0</v>
      </c>
      <c r="F12" s="5">
        <v>0</v>
      </c>
    </row>
    <row r="13" spans="1:6" ht="24" x14ac:dyDescent="0.2">
      <c r="A13" s="4" t="s">
        <v>38</v>
      </c>
      <c r="B13" s="4">
        <v>3</v>
      </c>
      <c r="C13" s="4">
        <v>2</v>
      </c>
      <c r="D13" s="5">
        <v>1600.02</v>
      </c>
      <c r="E13" s="5">
        <v>1546.92</v>
      </c>
      <c r="F13" s="5">
        <v>1545.78</v>
      </c>
    </row>
    <row r="14" spans="1:6" ht="15" x14ac:dyDescent="0.2">
      <c r="A14" s="7" t="s">
        <v>39</v>
      </c>
      <c r="B14" s="7">
        <v>3</v>
      </c>
      <c r="C14" s="7">
        <v>2</v>
      </c>
      <c r="D14" s="9">
        <v>1600.02</v>
      </c>
      <c r="E14" s="9">
        <v>1546.92</v>
      </c>
      <c r="F14" s="9">
        <v>1545.78</v>
      </c>
    </row>
    <row r="15" spans="1:6" x14ac:dyDescent="0.2">
      <c r="A15" s="15" t="s">
        <v>40</v>
      </c>
      <c r="B15" s="15"/>
      <c r="C15" s="15"/>
      <c r="D15" s="15"/>
      <c r="E15" s="15"/>
      <c r="F15" s="15"/>
    </row>
    <row r="16" spans="1:6" ht="24" x14ac:dyDescent="0.2">
      <c r="A16" s="4" t="s">
        <v>41</v>
      </c>
      <c r="B16" s="4">
        <v>0</v>
      </c>
      <c r="C16" s="4">
        <v>0</v>
      </c>
      <c r="D16" s="5">
        <v>0</v>
      </c>
      <c r="E16" s="5">
        <v>0</v>
      </c>
      <c r="F16" s="5">
        <v>0</v>
      </c>
    </row>
    <row r="17" spans="1:6" ht="24" x14ac:dyDescent="0.2">
      <c r="A17" s="4" t="s">
        <v>42</v>
      </c>
      <c r="B17" s="4">
        <v>0</v>
      </c>
      <c r="C17" s="4">
        <v>0</v>
      </c>
      <c r="D17" s="5">
        <v>0</v>
      </c>
      <c r="E17" s="5">
        <v>0</v>
      </c>
      <c r="F17" s="5">
        <v>0</v>
      </c>
    </row>
    <row r="18" spans="1:6" ht="15" x14ac:dyDescent="0.2">
      <c r="A18" s="7" t="s">
        <v>43</v>
      </c>
      <c r="B18" s="7">
        <v>0</v>
      </c>
      <c r="C18" s="7">
        <v>0</v>
      </c>
      <c r="D18" s="9">
        <v>0</v>
      </c>
      <c r="E18" s="9">
        <v>0</v>
      </c>
      <c r="F18" s="9">
        <v>0</v>
      </c>
    </row>
    <row r="19" spans="1:6" x14ac:dyDescent="0.2">
      <c r="A19" s="15" t="s">
        <v>44</v>
      </c>
      <c r="B19" s="15"/>
      <c r="C19" s="15"/>
      <c r="D19" s="15"/>
      <c r="E19" s="15"/>
      <c r="F19" s="15"/>
    </row>
    <row r="20" spans="1:6" x14ac:dyDescent="0.2">
      <c r="A20" s="4" t="s">
        <v>45</v>
      </c>
      <c r="B20" s="4">
        <v>0</v>
      </c>
      <c r="C20" s="4">
        <v>0</v>
      </c>
      <c r="D20" s="5">
        <v>0</v>
      </c>
      <c r="E20" s="5">
        <v>0</v>
      </c>
      <c r="F20" s="5">
        <v>0</v>
      </c>
    </row>
    <row r="21" spans="1:6" ht="24" x14ac:dyDescent="0.2">
      <c r="A21" s="4" t="s">
        <v>46</v>
      </c>
      <c r="B21" s="4">
        <v>0</v>
      </c>
      <c r="C21" s="4">
        <v>0</v>
      </c>
      <c r="D21" s="5">
        <v>0</v>
      </c>
      <c r="E21" s="5">
        <v>0</v>
      </c>
      <c r="F21" s="5">
        <v>0</v>
      </c>
    </row>
    <row r="22" spans="1:6" ht="15" x14ac:dyDescent="0.2">
      <c r="A22" s="7" t="s">
        <v>47</v>
      </c>
      <c r="B22" s="7">
        <v>0</v>
      </c>
      <c r="C22" s="7">
        <v>0</v>
      </c>
      <c r="D22" s="9">
        <v>0</v>
      </c>
      <c r="E22" s="9">
        <v>0</v>
      </c>
      <c r="F22" s="9">
        <v>0</v>
      </c>
    </row>
    <row r="23" spans="1:6" x14ac:dyDescent="0.2">
      <c r="A23" s="15" t="s">
        <v>48</v>
      </c>
      <c r="B23" s="15"/>
      <c r="C23" s="15"/>
      <c r="D23" s="15"/>
      <c r="E23" s="15"/>
      <c r="F23" s="15"/>
    </row>
    <row r="24" spans="1:6" ht="15" x14ac:dyDescent="0.2">
      <c r="A24" s="7" t="s">
        <v>49</v>
      </c>
      <c r="B24" s="7">
        <v>0</v>
      </c>
      <c r="C24" s="7">
        <v>0</v>
      </c>
      <c r="D24" s="9">
        <v>0</v>
      </c>
      <c r="E24" s="9">
        <v>0</v>
      </c>
      <c r="F24" s="9">
        <v>0</v>
      </c>
    </row>
    <row r="25" spans="1:6" x14ac:dyDescent="0.2">
      <c r="A25" s="15" t="s">
        <v>50</v>
      </c>
      <c r="B25" s="15"/>
      <c r="C25" s="15"/>
      <c r="D25" s="15"/>
      <c r="E25" s="15"/>
      <c r="F25" s="15"/>
    </row>
    <row r="26" spans="1:6" ht="15" x14ac:dyDescent="0.2">
      <c r="A26" s="7" t="s">
        <v>51</v>
      </c>
      <c r="B26" s="7">
        <v>0</v>
      </c>
      <c r="C26" s="7">
        <v>0</v>
      </c>
      <c r="D26" s="9">
        <v>0</v>
      </c>
      <c r="E26" s="9">
        <v>0</v>
      </c>
      <c r="F26" s="9">
        <v>0</v>
      </c>
    </row>
    <row r="27" spans="1:6" ht="15" x14ac:dyDescent="0.2">
      <c r="A27" s="7" t="s">
        <v>52</v>
      </c>
      <c r="B27" s="7">
        <f>B14+B18+B22+B24+B26</f>
        <v>3</v>
      </c>
      <c r="C27" s="7">
        <f>C14+C18+C22+C24+C26</f>
        <v>2</v>
      </c>
      <c r="D27" s="9">
        <f>D14+D18+D22+D24+D26</f>
        <v>1600.02</v>
      </c>
      <c r="E27" s="9">
        <f>E14+E18+E22+E24+E26</f>
        <v>1546.92</v>
      </c>
      <c r="F27" s="9">
        <f>F14+F18+F22+F24+F26</f>
        <v>1545.78</v>
      </c>
    </row>
    <row r="28" spans="1:6" x14ac:dyDescent="0.2">
      <c r="A28" s="15" t="s">
        <v>53</v>
      </c>
      <c r="B28" s="15"/>
      <c r="C28" s="15"/>
      <c r="D28" s="15"/>
      <c r="E28" s="15"/>
      <c r="F28" s="15"/>
    </row>
    <row r="29" spans="1:6" x14ac:dyDescent="0.2">
      <c r="A29" s="15" t="s">
        <v>54</v>
      </c>
      <c r="B29" s="15"/>
      <c r="C29" s="15"/>
      <c r="D29" s="15"/>
      <c r="E29" s="15"/>
      <c r="F29" s="15"/>
    </row>
    <row r="30" spans="1:6" ht="24" x14ac:dyDescent="0.2">
      <c r="A30" s="4" t="s">
        <v>55</v>
      </c>
      <c r="B30" s="4">
        <v>0</v>
      </c>
      <c r="C30" s="4">
        <v>0</v>
      </c>
      <c r="D30" s="5">
        <v>0</v>
      </c>
      <c r="E30" s="5">
        <v>0</v>
      </c>
      <c r="F30" s="5">
        <v>0</v>
      </c>
    </row>
    <row r="31" spans="1:6" ht="24" x14ac:dyDescent="0.2">
      <c r="A31" s="4" t="s">
        <v>56</v>
      </c>
      <c r="B31" s="4">
        <v>0</v>
      </c>
      <c r="C31" s="4">
        <v>0</v>
      </c>
      <c r="D31" s="5">
        <v>0</v>
      </c>
      <c r="E31" s="5">
        <v>0</v>
      </c>
      <c r="F31" s="5">
        <v>0</v>
      </c>
    </row>
    <row r="32" spans="1:6" ht="15" x14ac:dyDescent="0.2">
      <c r="A32" s="7" t="s">
        <v>57</v>
      </c>
      <c r="B32" s="7">
        <v>0</v>
      </c>
      <c r="C32" s="7">
        <v>0</v>
      </c>
      <c r="D32" s="9">
        <v>0</v>
      </c>
      <c r="E32" s="9">
        <v>0</v>
      </c>
      <c r="F32" s="9">
        <v>0</v>
      </c>
    </row>
    <row r="33" spans="1:6" x14ac:dyDescent="0.2">
      <c r="A33" s="15" t="s">
        <v>58</v>
      </c>
      <c r="B33" s="15"/>
      <c r="C33" s="15"/>
      <c r="D33" s="15"/>
      <c r="E33" s="15"/>
      <c r="F33" s="15"/>
    </row>
    <row r="34" spans="1:6" ht="24" x14ac:dyDescent="0.2">
      <c r="A34" s="4" t="s">
        <v>59</v>
      </c>
      <c r="B34" s="4">
        <v>2</v>
      </c>
      <c r="C34" s="4">
        <v>2</v>
      </c>
      <c r="D34" s="5">
        <v>520.62</v>
      </c>
      <c r="E34" s="5">
        <v>520.62</v>
      </c>
      <c r="F34" s="5">
        <v>429</v>
      </c>
    </row>
    <row r="35" spans="1:6" ht="24" x14ac:dyDescent="0.2">
      <c r="A35" s="4" t="s">
        <v>60</v>
      </c>
      <c r="B35" s="4">
        <v>0</v>
      </c>
      <c r="C35" s="4">
        <v>0</v>
      </c>
      <c r="D35" s="5">
        <v>0</v>
      </c>
      <c r="E35" s="5">
        <v>0</v>
      </c>
      <c r="F35" s="5">
        <v>0</v>
      </c>
    </row>
    <row r="36" spans="1:6" ht="15" x14ac:dyDescent="0.2">
      <c r="A36" s="7" t="s">
        <v>61</v>
      </c>
      <c r="B36" s="7">
        <v>2</v>
      </c>
      <c r="C36" s="7">
        <v>2</v>
      </c>
      <c r="D36" s="9">
        <v>520.62</v>
      </c>
      <c r="E36" s="9">
        <v>520.62</v>
      </c>
      <c r="F36" s="9">
        <v>429</v>
      </c>
    </row>
    <row r="37" spans="1:6" x14ac:dyDescent="0.2">
      <c r="A37" s="15" t="s">
        <v>62</v>
      </c>
      <c r="B37" s="15"/>
      <c r="C37" s="15"/>
      <c r="D37" s="15"/>
      <c r="E37" s="15"/>
      <c r="F37" s="15"/>
    </row>
    <row r="38" spans="1:6" x14ac:dyDescent="0.2">
      <c r="A38" s="4" t="s">
        <v>63</v>
      </c>
      <c r="B38" s="4">
        <v>12</v>
      </c>
      <c r="C38" s="4">
        <v>10</v>
      </c>
      <c r="D38" s="5">
        <v>18576.740000000002</v>
      </c>
      <c r="E38" s="5">
        <v>18081.14</v>
      </c>
      <c r="F38" s="5">
        <v>15911.78</v>
      </c>
    </row>
    <row r="39" spans="1:6" ht="24" x14ac:dyDescent="0.2">
      <c r="A39" s="4" t="s">
        <v>64</v>
      </c>
      <c r="B39" s="4">
        <v>27</v>
      </c>
      <c r="C39" s="4">
        <v>14</v>
      </c>
      <c r="D39" s="5">
        <v>14283.9</v>
      </c>
      <c r="E39" s="5">
        <v>10411.14</v>
      </c>
      <c r="F39" s="5">
        <v>8681.84</v>
      </c>
    </row>
    <row r="40" spans="1:6" ht="15" x14ac:dyDescent="0.2">
      <c r="A40" s="7" t="s">
        <v>65</v>
      </c>
      <c r="B40" s="7">
        <v>39</v>
      </c>
      <c r="C40" s="7">
        <v>24</v>
      </c>
      <c r="D40" s="9">
        <v>32860.639999999999</v>
      </c>
      <c r="E40" s="9">
        <v>28492.28</v>
      </c>
      <c r="F40" s="9">
        <v>24593.62</v>
      </c>
    </row>
    <row r="41" spans="1:6" x14ac:dyDescent="0.2">
      <c r="A41" s="15" t="s">
        <v>66</v>
      </c>
      <c r="B41" s="15"/>
      <c r="C41" s="15"/>
      <c r="D41" s="15"/>
      <c r="E41" s="15"/>
      <c r="F41" s="15"/>
    </row>
    <row r="42" spans="1:6" ht="15" x14ac:dyDescent="0.2">
      <c r="A42" s="7" t="s">
        <v>67</v>
      </c>
      <c r="B42" s="7">
        <v>0</v>
      </c>
      <c r="C42" s="7">
        <v>0</v>
      </c>
      <c r="D42" s="9">
        <v>0</v>
      </c>
      <c r="E42" s="9">
        <v>0</v>
      </c>
      <c r="F42" s="9">
        <v>0</v>
      </c>
    </row>
    <row r="43" spans="1:6" x14ac:dyDescent="0.2">
      <c r="A43" s="15" t="s">
        <v>68</v>
      </c>
      <c r="B43" s="15"/>
      <c r="C43" s="15"/>
      <c r="D43" s="15"/>
      <c r="E43" s="15"/>
      <c r="F43" s="15"/>
    </row>
    <row r="44" spans="1:6" ht="15" x14ac:dyDescent="0.2">
      <c r="A44" s="7" t="s">
        <v>69</v>
      </c>
      <c r="B44" s="7">
        <v>0</v>
      </c>
      <c r="C44" s="7">
        <v>0</v>
      </c>
      <c r="D44" s="9">
        <v>0</v>
      </c>
      <c r="E44" s="9">
        <v>0</v>
      </c>
      <c r="F44" s="9">
        <v>0</v>
      </c>
    </row>
    <row r="45" spans="1:6" x14ac:dyDescent="0.2">
      <c r="A45" s="15" t="s">
        <v>70</v>
      </c>
      <c r="B45" s="15"/>
      <c r="C45" s="15"/>
      <c r="D45" s="15"/>
      <c r="E45" s="15"/>
      <c r="F45" s="15"/>
    </row>
    <row r="46" spans="1:6" ht="15" x14ac:dyDescent="0.2">
      <c r="A46" s="7" t="s">
        <v>71</v>
      </c>
      <c r="B46" s="7">
        <v>0</v>
      </c>
      <c r="C46" s="7">
        <v>0</v>
      </c>
      <c r="D46" s="9">
        <v>0</v>
      </c>
      <c r="E46" s="9">
        <v>0</v>
      </c>
      <c r="F46" s="9">
        <v>0</v>
      </c>
    </row>
    <row r="47" spans="1:6" x14ac:dyDescent="0.2">
      <c r="A47" s="15" t="s">
        <v>72</v>
      </c>
      <c r="B47" s="15"/>
      <c r="C47" s="15"/>
      <c r="D47" s="15"/>
      <c r="E47" s="15"/>
      <c r="F47" s="15"/>
    </row>
    <row r="48" spans="1:6" ht="15" x14ac:dyDescent="0.2">
      <c r="A48" s="7" t="s">
        <v>73</v>
      </c>
      <c r="B48" s="7">
        <v>0</v>
      </c>
      <c r="C48" s="7">
        <v>0</v>
      </c>
      <c r="D48" s="9">
        <v>0</v>
      </c>
      <c r="E48" s="9">
        <v>0</v>
      </c>
      <c r="F48" s="9">
        <v>0</v>
      </c>
    </row>
    <row r="49" spans="1:6" x14ac:dyDescent="0.2">
      <c r="A49" s="15" t="s">
        <v>74</v>
      </c>
      <c r="B49" s="15"/>
      <c r="C49" s="15"/>
      <c r="D49" s="15"/>
      <c r="E49" s="15"/>
      <c r="F49" s="15"/>
    </row>
    <row r="50" spans="1:6" ht="15" x14ac:dyDescent="0.2">
      <c r="A50" s="7" t="s">
        <v>75</v>
      </c>
      <c r="B50" s="7">
        <v>0</v>
      </c>
      <c r="C50" s="7">
        <v>0</v>
      </c>
      <c r="D50" s="9">
        <v>0</v>
      </c>
      <c r="E50" s="9">
        <v>0</v>
      </c>
      <c r="F50" s="9">
        <v>0</v>
      </c>
    </row>
    <row r="51" spans="1:6" x14ac:dyDescent="0.2">
      <c r="A51" s="15" t="s">
        <v>76</v>
      </c>
      <c r="B51" s="15"/>
      <c r="C51" s="15"/>
      <c r="D51" s="15"/>
      <c r="E51" s="15"/>
      <c r="F51" s="15"/>
    </row>
    <row r="52" spans="1:6" ht="15" x14ac:dyDescent="0.2">
      <c r="A52" s="7" t="s">
        <v>77</v>
      </c>
      <c r="B52" s="7">
        <v>37</v>
      </c>
      <c r="C52" s="7">
        <v>36</v>
      </c>
      <c r="D52" s="9">
        <v>29641.41</v>
      </c>
      <c r="E52" s="9">
        <v>19878.7</v>
      </c>
      <c r="F52" s="9">
        <v>16310.58</v>
      </c>
    </row>
    <row r="53" spans="1:6" ht="15" x14ac:dyDescent="0.2">
      <c r="A53" s="7" t="s">
        <v>78</v>
      </c>
      <c r="B53" s="7">
        <f>B32+B36+B40+B42+B44+B46+B48+B50+B52</f>
        <v>78</v>
      </c>
      <c r="C53" s="7">
        <f>C32+C36+C40+C42+C44+C46+C48+C50+C52</f>
        <v>62</v>
      </c>
      <c r="D53" s="9">
        <f>D32+D36+D40+D42+D44+D46+D48+D50+D52</f>
        <v>63022.67</v>
      </c>
      <c r="E53" s="9">
        <f>E32+E36+E40+E42+E44+E46+E48+E50+E52</f>
        <v>48891.6</v>
      </c>
      <c r="F53" s="9">
        <f>F32+F36+F40+F42+F44+F46+F48+F50+F52</f>
        <v>41333.199999999997</v>
      </c>
    </row>
    <row r="54" spans="1:6" ht="15" x14ac:dyDescent="0.2">
      <c r="A54" s="7" t="s">
        <v>79</v>
      </c>
      <c r="B54" s="7">
        <f>B27+B53</f>
        <v>81</v>
      </c>
      <c r="C54" s="7">
        <f>C27+C53</f>
        <v>64</v>
      </c>
      <c r="D54" s="9">
        <f>D27+D53</f>
        <v>64622.689999999995</v>
      </c>
      <c r="E54" s="9">
        <f>E27+E53</f>
        <v>50438.52</v>
      </c>
      <c r="F54" s="9">
        <f>F27+F53</f>
        <v>42878.979999999996</v>
      </c>
    </row>
    <row r="56" spans="1:6" ht="30" customHeight="1" x14ac:dyDescent="0.2">
      <c r="A56" s="16" t="s">
        <v>80</v>
      </c>
      <c r="B56" s="16"/>
      <c r="C56" s="16"/>
      <c r="D56" s="16"/>
      <c r="E56" s="16"/>
      <c r="F56" s="16"/>
    </row>
  </sheetData>
  <mergeCells count="27">
    <mergeCell ref="A1:F1"/>
    <mergeCell ref="A2:F2"/>
    <mergeCell ref="A3:F3"/>
    <mergeCell ref="A4:F4"/>
    <mergeCell ref="A5:F5"/>
    <mergeCell ref="A7:A8"/>
    <mergeCell ref="B7:C7"/>
    <mergeCell ref="D7:D8"/>
    <mergeCell ref="E7:E8"/>
    <mergeCell ref="F7:F8"/>
    <mergeCell ref="A10:F10"/>
    <mergeCell ref="A11:F11"/>
    <mergeCell ref="A15:F15"/>
    <mergeCell ref="A19:F19"/>
    <mergeCell ref="A23:F23"/>
    <mergeCell ref="A25:F25"/>
    <mergeCell ref="A28:F28"/>
    <mergeCell ref="A29:F29"/>
    <mergeCell ref="A33:F33"/>
    <mergeCell ref="A37:F37"/>
    <mergeCell ref="A51:F51"/>
    <mergeCell ref="A56:F56"/>
    <mergeCell ref="A41:F41"/>
    <mergeCell ref="A43:F43"/>
    <mergeCell ref="A45:F45"/>
    <mergeCell ref="A47:F47"/>
    <mergeCell ref="A49:F49"/>
  </mergeCells>
  <pageMargins left="0.75" right="0.75" top="1" bottom="1" header="0.5" footer="0.5"/>
  <pageSetup paperSize="9" scale="6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OutlineSymbols="0" showWhiteSpace="0" topLeftCell="A4" zoomScaleNormal="100" workbookViewId="0">
      <selection activeCell="A15" sqref="A15:F15"/>
    </sheetView>
  </sheetViews>
  <sheetFormatPr defaultRowHeight="14.25" x14ac:dyDescent="0.2"/>
  <cols>
    <col min="1" max="1" width="5" bestFit="1" customWidth="1"/>
    <col min="2" max="2" width="10" bestFit="1" customWidth="1"/>
    <col min="3" max="3" width="50" bestFit="1" customWidth="1"/>
    <col min="4" max="5" width="12" bestFit="1" customWidth="1"/>
    <col min="6" max="6" width="20" bestFit="1" customWidth="1"/>
  </cols>
  <sheetData>
    <row r="1" spans="1:6" ht="15" x14ac:dyDescent="0.25">
      <c r="A1" s="18" t="s">
        <v>81</v>
      </c>
      <c r="B1" s="18"/>
      <c r="C1" s="18"/>
      <c r="D1" s="18"/>
      <c r="E1" s="18"/>
      <c r="F1" s="18"/>
    </row>
    <row r="2" spans="1:6" x14ac:dyDescent="0.2">
      <c r="A2" s="16" t="s">
        <v>82</v>
      </c>
      <c r="B2" s="16"/>
      <c r="C2" s="16"/>
      <c r="D2" s="16"/>
      <c r="E2" s="16"/>
      <c r="F2" s="16"/>
    </row>
    <row r="4" spans="1:6" ht="30" customHeight="1" x14ac:dyDescent="0.2">
      <c r="A4" s="16" t="s">
        <v>83</v>
      </c>
      <c r="B4" s="16"/>
      <c r="C4" s="16"/>
      <c r="D4" s="16"/>
      <c r="E4" s="16"/>
      <c r="F4" s="16"/>
    </row>
    <row r="6" spans="1:6" ht="60" customHeight="1" x14ac:dyDescent="0.2">
      <c r="A6" s="3" t="s">
        <v>84</v>
      </c>
      <c r="B6" s="3" t="s">
        <v>85</v>
      </c>
      <c r="C6" s="3" t="s">
        <v>86</v>
      </c>
      <c r="D6" s="3" t="s">
        <v>87</v>
      </c>
      <c r="E6" s="3" t="s">
        <v>88</v>
      </c>
      <c r="F6" s="3" t="s">
        <v>89</v>
      </c>
    </row>
    <row r="7" spans="1:6" ht="15" customHeight="1" x14ac:dyDescent="0.2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108" x14ac:dyDescent="0.2">
      <c r="A8" s="4">
        <v>1</v>
      </c>
      <c r="B8" s="4">
        <v>77.099999999999994</v>
      </c>
      <c r="C8" s="4" t="s">
        <v>90</v>
      </c>
      <c r="D8" s="4" t="s">
        <v>209</v>
      </c>
      <c r="E8" s="4" t="s">
        <v>91</v>
      </c>
      <c r="F8" s="5">
        <v>3217.29</v>
      </c>
    </row>
    <row r="10" spans="1:6" ht="30" customHeight="1" x14ac:dyDescent="0.2">
      <c r="A10" s="16" t="s">
        <v>92</v>
      </c>
      <c r="B10" s="16"/>
      <c r="C10" s="16"/>
      <c r="D10" s="16"/>
      <c r="E10" s="16"/>
      <c r="F10" s="16"/>
    </row>
    <row r="12" spans="1:6" ht="60" customHeight="1" x14ac:dyDescent="0.2">
      <c r="A12" s="3" t="s">
        <v>84</v>
      </c>
      <c r="B12" s="3" t="s">
        <v>85</v>
      </c>
      <c r="C12" s="3" t="s">
        <v>86</v>
      </c>
      <c r="D12" s="3" t="s">
        <v>87</v>
      </c>
      <c r="E12" s="3" t="s">
        <v>88</v>
      </c>
      <c r="F12" s="3" t="s">
        <v>89</v>
      </c>
    </row>
    <row r="13" spans="1:6" ht="15" customHeight="1" x14ac:dyDescent="0.2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</row>
    <row r="15" spans="1:6" ht="30" customHeight="1" x14ac:dyDescent="0.2">
      <c r="A15" s="16" t="s">
        <v>93</v>
      </c>
      <c r="B15" s="16"/>
      <c r="C15" s="16"/>
      <c r="D15" s="16"/>
      <c r="E15" s="16"/>
      <c r="F15" s="16"/>
    </row>
    <row r="16" spans="1:6" ht="30" customHeight="1" x14ac:dyDescent="0.2">
      <c r="A16" s="16" t="s">
        <v>94</v>
      </c>
      <c r="B16" s="16"/>
      <c r="C16" s="16"/>
      <c r="D16" s="16"/>
      <c r="E16" s="16"/>
      <c r="F16" s="16"/>
    </row>
    <row r="17" spans="1:6" ht="30" customHeight="1" x14ac:dyDescent="0.2">
      <c r="A17" s="16" t="s">
        <v>95</v>
      </c>
      <c r="B17" s="16"/>
      <c r="C17" s="16"/>
      <c r="D17" s="16"/>
      <c r="E17" s="16"/>
      <c r="F17" s="16"/>
    </row>
  </sheetData>
  <mergeCells count="7">
    <mergeCell ref="A16:F16"/>
    <mergeCell ref="A17:F17"/>
    <mergeCell ref="A1:F1"/>
    <mergeCell ref="A2:F2"/>
    <mergeCell ref="A4:F4"/>
    <mergeCell ref="A10:F10"/>
    <mergeCell ref="A15:F15"/>
  </mergeCells>
  <pageMargins left="0.75" right="0.75" top="1" bottom="1" header="0.5" footer="0.5"/>
  <pageSetup paperSize="9" scale="7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showOutlineSymbols="0" showWhiteSpace="0" zoomScaleNormal="100" workbookViewId="0">
      <selection activeCell="D7" sqref="D7"/>
    </sheetView>
  </sheetViews>
  <sheetFormatPr defaultRowHeight="14.25" x14ac:dyDescent="0.2"/>
  <cols>
    <col min="1" max="1" width="5" bestFit="1" customWidth="1"/>
    <col min="2" max="2" width="10" bestFit="1" customWidth="1"/>
    <col min="3" max="3" width="50" bestFit="1" customWidth="1"/>
    <col min="4" max="4" width="13.125" customWidth="1"/>
    <col min="5" max="5" width="12" bestFit="1" customWidth="1"/>
    <col min="6" max="6" width="20" bestFit="1" customWidth="1"/>
  </cols>
  <sheetData>
    <row r="1" spans="1:6" ht="15" x14ac:dyDescent="0.25">
      <c r="A1" s="18" t="s">
        <v>96</v>
      </c>
      <c r="B1" s="18"/>
      <c r="C1" s="18"/>
      <c r="D1" s="18"/>
      <c r="E1" s="18"/>
      <c r="F1" s="18"/>
    </row>
    <row r="2" spans="1:6" ht="30" customHeight="1" x14ac:dyDescent="0.2">
      <c r="A2" s="16" t="s">
        <v>97</v>
      </c>
      <c r="B2" s="16"/>
      <c r="C2" s="16"/>
      <c r="D2" s="16"/>
      <c r="E2" s="16"/>
      <c r="F2" s="16"/>
    </row>
    <row r="4" spans="1:6" ht="60" customHeight="1" x14ac:dyDescent="0.2">
      <c r="A4" s="3" t="s">
        <v>84</v>
      </c>
      <c r="B4" s="3" t="s">
        <v>85</v>
      </c>
      <c r="C4" s="3" t="s">
        <v>86</v>
      </c>
      <c r="D4" s="3" t="s">
        <v>98</v>
      </c>
      <c r="E4" s="3" t="s">
        <v>88</v>
      </c>
      <c r="F4" s="3" t="s">
        <v>30</v>
      </c>
    </row>
    <row r="5" spans="1:6" ht="15" customHeight="1" x14ac:dyDescent="0.2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6" ht="108" x14ac:dyDescent="0.2">
      <c r="A6" s="4">
        <v>1</v>
      </c>
      <c r="B6" s="4">
        <v>47.1</v>
      </c>
      <c r="C6" s="4" t="s">
        <v>99</v>
      </c>
      <c r="D6" s="4" t="s">
        <v>210</v>
      </c>
      <c r="E6" s="4" t="s">
        <v>100</v>
      </c>
      <c r="F6" s="5">
        <v>1180</v>
      </c>
    </row>
    <row r="7" spans="1:6" ht="120" x14ac:dyDescent="0.2">
      <c r="A7" s="4">
        <v>2</v>
      </c>
      <c r="B7" s="4">
        <v>51.1</v>
      </c>
      <c r="C7" s="4" t="s">
        <v>101</v>
      </c>
      <c r="D7" s="4" t="s">
        <v>211</v>
      </c>
      <c r="E7" s="4" t="s">
        <v>102</v>
      </c>
      <c r="F7" s="5">
        <v>11800</v>
      </c>
    </row>
  </sheetData>
  <mergeCells count="2">
    <mergeCell ref="A1:F1"/>
    <mergeCell ref="A2:F2"/>
  </mergeCells>
  <pageMargins left="0.75" right="0.75" top="1" bottom="1" header="0.5" footer="0.5"/>
  <pageSetup paperSize="9" scale="7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OutlineSymbols="0" showWhiteSpace="0" zoomScaleNormal="100" workbookViewId="0">
      <selection activeCell="C14" sqref="C14"/>
    </sheetView>
  </sheetViews>
  <sheetFormatPr defaultRowHeight="14.25" x14ac:dyDescent="0.2"/>
  <cols>
    <col min="1" max="1" width="5" bestFit="1" customWidth="1"/>
    <col min="2" max="2" width="10" bestFit="1" customWidth="1"/>
    <col min="3" max="3" width="30" bestFit="1" customWidth="1"/>
    <col min="4" max="5" width="12" bestFit="1" customWidth="1"/>
    <col min="6" max="7" width="20" bestFit="1" customWidth="1"/>
  </cols>
  <sheetData>
    <row r="1" spans="1:7" ht="15" x14ac:dyDescent="0.25">
      <c r="A1" s="18" t="s">
        <v>103</v>
      </c>
      <c r="B1" s="18"/>
      <c r="C1" s="18"/>
      <c r="D1" s="18"/>
      <c r="E1" s="18"/>
      <c r="F1" s="18"/>
      <c r="G1" s="18"/>
    </row>
    <row r="2" spans="1:7" ht="30" customHeight="1" x14ac:dyDescent="0.2">
      <c r="A2" s="16" t="s">
        <v>104</v>
      </c>
      <c r="B2" s="16"/>
      <c r="C2" s="16"/>
      <c r="D2" s="16"/>
      <c r="E2" s="16"/>
      <c r="F2" s="16"/>
      <c r="G2" s="16"/>
    </row>
    <row r="4" spans="1:7" ht="60" customHeight="1" x14ac:dyDescent="0.2">
      <c r="A4" s="3" t="s">
        <v>84</v>
      </c>
      <c r="B4" s="3" t="s">
        <v>85</v>
      </c>
      <c r="C4" s="3" t="s">
        <v>86</v>
      </c>
      <c r="D4" s="3" t="s">
        <v>88</v>
      </c>
      <c r="E4" s="3" t="s">
        <v>30</v>
      </c>
      <c r="F4" s="3" t="s">
        <v>105</v>
      </c>
      <c r="G4" s="3" t="s">
        <v>106</v>
      </c>
    </row>
    <row r="5" spans="1:7" ht="15" customHeight="1" x14ac:dyDescent="0.2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</row>
    <row r="6" spans="1:7" x14ac:dyDescent="0.2">
      <c r="A6" s="4"/>
      <c r="B6" s="4"/>
      <c r="C6" s="4"/>
      <c r="D6" s="4"/>
      <c r="E6" s="5"/>
      <c r="F6" s="13"/>
      <c r="G6" s="14"/>
    </row>
    <row r="7" spans="1:7" x14ac:dyDescent="0.2">
      <c r="A7" s="4"/>
      <c r="B7" s="4"/>
      <c r="C7" s="4"/>
      <c r="D7" s="4"/>
      <c r="E7" s="5"/>
      <c r="F7" s="13"/>
      <c r="G7" s="14"/>
    </row>
    <row r="8" spans="1:7" x14ac:dyDescent="0.2">
      <c r="A8" s="4"/>
      <c r="B8" s="4"/>
      <c r="C8" s="4"/>
      <c r="D8" s="4"/>
      <c r="E8" s="5"/>
      <c r="F8" s="13"/>
      <c r="G8" s="13"/>
    </row>
    <row r="9" spans="1:7" x14ac:dyDescent="0.2">
      <c r="A9" s="4"/>
      <c r="B9" s="4"/>
      <c r="C9" s="4"/>
      <c r="D9" s="4"/>
      <c r="E9" s="5"/>
      <c r="F9" s="13"/>
      <c r="G9" s="13"/>
    </row>
    <row r="10" spans="1:7" x14ac:dyDescent="0.2">
      <c r="A10" s="4"/>
      <c r="B10" s="4"/>
      <c r="C10" s="4"/>
      <c r="D10" s="4"/>
      <c r="E10" s="5"/>
      <c r="F10" s="13"/>
      <c r="G10" s="14"/>
    </row>
    <row r="11" spans="1:7" x14ac:dyDescent="0.2">
      <c r="A11" s="4"/>
      <c r="B11" s="4"/>
      <c r="C11" s="4"/>
      <c r="D11" s="4"/>
      <c r="E11" s="5"/>
      <c r="F11" s="13"/>
      <c r="G11" s="14"/>
    </row>
    <row r="12" spans="1:7" x14ac:dyDescent="0.2">
      <c r="A12" s="4"/>
      <c r="B12" s="4"/>
      <c r="C12" s="4"/>
      <c r="D12" s="4"/>
      <c r="E12" s="5"/>
      <c r="F12" s="13"/>
      <c r="G12" s="14"/>
    </row>
    <row r="13" spans="1:7" x14ac:dyDescent="0.2">
      <c r="A13" s="4"/>
      <c r="B13" s="4"/>
      <c r="C13" s="4"/>
      <c r="D13" s="4"/>
      <c r="E13" s="5"/>
      <c r="F13" s="13"/>
      <c r="G13" s="14"/>
    </row>
    <row r="14" spans="1:7" x14ac:dyDescent="0.2">
      <c r="A14" s="4"/>
      <c r="B14" s="4"/>
      <c r="C14" s="4"/>
      <c r="D14" s="4"/>
      <c r="E14" s="5"/>
      <c r="F14" s="13"/>
      <c r="G14" s="14"/>
    </row>
    <row r="15" spans="1:7" x14ac:dyDescent="0.2">
      <c r="A15" s="4"/>
      <c r="B15" s="4"/>
      <c r="C15" s="4"/>
      <c r="D15" s="4"/>
      <c r="E15" s="5"/>
      <c r="F15" s="13"/>
      <c r="G15" s="13"/>
    </row>
    <row r="16" spans="1:7" x14ac:dyDescent="0.2">
      <c r="A16" s="4"/>
      <c r="B16" s="4"/>
      <c r="C16" s="4"/>
      <c r="D16" s="4"/>
      <c r="E16" s="5"/>
      <c r="F16" s="13"/>
      <c r="G16" s="14"/>
    </row>
    <row r="17" spans="1:7" x14ac:dyDescent="0.2">
      <c r="A17" s="4"/>
      <c r="B17" s="4"/>
      <c r="C17" s="4"/>
      <c r="D17" s="4"/>
      <c r="E17" s="5"/>
      <c r="F17" s="13"/>
      <c r="G17" s="14"/>
    </row>
    <row r="18" spans="1:7" x14ac:dyDescent="0.2">
      <c r="A18" s="4"/>
      <c r="B18" s="4"/>
      <c r="C18" s="4"/>
      <c r="D18" s="4"/>
      <c r="E18" s="5"/>
      <c r="F18" s="13"/>
      <c r="G18" s="14"/>
    </row>
    <row r="19" spans="1:7" x14ac:dyDescent="0.2">
      <c r="A19" s="4"/>
      <c r="B19" s="4"/>
      <c r="C19" s="4"/>
      <c r="D19" s="4"/>
      <c r="E19" s="5"/>
      <c r="F19" s="13"/>
      <c r="G19" s="14"/>
    </row>
    <row r="20" spans="1:7" x14ac:dyDescent="0.2">
      <c r="A20" s="4"/>
      <c r="B20" s="4"/>
      <c r="C20" s="4"/>
      <c r="D20" s="4"/>
      <c r="E20" s="5"/>
      <c r="F20" s="13"/>
      <c r="G20" s="14"/>
    </row>
    <row r="21" spans="1:7" x14ac:dyDescent="0.2">
      <c r="A21" s="4"/>
      <c r="B21" s="4"/>
      <c r="C21" s="4"/>
      <c r="D21" s="4"/>
      <c r="E21" s="5"/>
      <c r="F21" s="13"/>
      <c r="G21" s="14"/>
    </row>
    <row r="23" spans="1:7" x14ac:dyDescent="0.2">
      <c r="A23" s="16" t="s">
        <v>107</v>
      </c>
      <c r="B23" s="16"/>
      <c r="C23" s="16"/>
      <c r="D23" s="16"/>
      <c r="E23" s="16"/>
      <c r="F23" s="16"/>
      <c r="G23" s="16"/>
    </row>
  </sheetData>
  <mergeCells count="3">
    <mergeCell ref="A1:G1"/>
    <mergeCell ref="A2:G2"/>
    <mergeCell ref="A23:G23"/>
  </mergeCells>
  <pageMargins left="0.75" right="0.75" top="1" bottom="1" header="0.5" footer="0.5"/>
  <pageSetup paperSize="9" scale="7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OutlineSymbols="0" showWhiteSpace="0" zoomScaleNormal="100" workbookViewId="0">
      <selection sqref="A1:H1"/>
    </sheetView>
  </sheetViews>
  <sheetFormatPr defaultRowHeight="14.25" x14ac:dyDescent="0.2"/>
  <cols>
    <col min="1" max="1" width="5" bestFit="1" customWidth="1"/>
    <col min="2" max="2" width="10" bestFit="1" customWidth="1"/>
    <col min="3" max="3" width="40" bestFit="1" customWidth="1"/>
    <col min="4" max="5" width="15" bestFit="1" customWidth="1"/>
    <col min="6" max="6" width="30" bestFit="1" customWidth="1"/>
    <col min="7" max="7" width="12" bestFit="1" customWidth="1"/>
    <col min="8" max="8" width="50" bestFit="1" customWidth="1"/>
  </cols>
  <sheetData>
    <row r="1" spans="1:8" ht="15" x14ac:dyDescent="0.25">
      <c r="A1" s="18" t="s">
        <v>108</v>
      </c>
      <c r="B1" s="18"/>
      <c r="C1" s="18"/>
      <c r="D1" s="18"/>
      <c r="E1" s="18"/>
      <c r="F1" s="18"/>
      <c r="G1" s="18"/>
      <c r="H1" s="18"/>
    </row>
    <row r="2" spans="1:8" ht="15" x14ac:dyDescent="0.25">
      <c r="A2" s="18" t="s">
        <v>109</v>
      </c>
      <c r="B2" s="18"/>
      <c r="C2" s="18"/>
      <c r="D2" s="18"/>
      <c r="E2" s="18"/>
      <c r="F2" s="18"/>
      <c r="G2" s="18"/>
      <c r="H2" s="18"/>
    </row>
    <row r="3" spans="1:8" x14ac:dyDescent="0.2">
      <c r="A3" s="16" t="s">
        <v>110</v>
      </c>
      <c r="B3" s="16"/>
      <c r="C3" s="16"/>
      <c r="D3" s="16"/>
      <c r="E3" s="16"/>
      <c r="F3" s="16"/>
      <c r="G3" s="16"/>
      <c r="H3" s="16"/>
    </row>
    <row r="4" spans="1:8" x14ac:dyDescent="0.2">
      <c r="A4" s="16" t="s">
        <v>111</v>
      </c>
      <c r="B4" s="16"/>
      <c r="C4" s="16"/>
      <c r="D4" s="16"/>
      <c r="E4" s="16"/>
      <c r="F4" s="16"/>
      <c r="G4" s="16"/>
      <c r="H4" s="16"/>
    </row>
    <row r="5" spans="1:8" x14ac:dyDescent="0.2">
      <c r="A5" s="16" t="s">
        <v>112</v>
      </c>
      <c r="B5" s="16"/>
      <c r="C5" s="16"/>
      <c r="D5" s="16"/>
      <c r="E5" s="16"/>
      <c r="F5" s="16"/>
      <c r="G5" s="16"/>
      <c r="H5" s="16"/>
    </row>
    <row r="6" spans="1:8" x14ac:dyDescent="0.2">
      <c r="A6" s="16" t="s">
        <v>113</v>
      </c>
      <c r="B6" s="16"/>
      <c r="C6" s="16"/>
      <c r="D6" s="16"/>
      <c r="E6" s="16"/>
      <c r="F6" s="16"/>
      <c r="G6" s="16"/>
      <c r="H6" s="16"/>
    </row>
    <row r="7" spans="1:8" x14ac:dyDescent="0.2">
      <c r="A7" s="16" t="s">
        <v>114</v>
      </c>
      <c r="B7" s="16"/>
      <c r="C7" s="16"/>
      <c r="D7" s="16"/>
      <c r="E7" s="16"/>
      <c r="F7" s="16"/>
      <c r="G7" s="16"/>
      <c r="H7" s="16"/>
    </row>
    <row r="8" spans="1:8" x14ac:dyDescent="0.2">
      <c r="A8" s="16" t="s">
        <v>115</v>
      </c>
      <c r="B8" s="16"/>
      <c r="C8" s="16"/>
      <c r="D8" s="16"/>
      <c r="E8" s="16"/>
      <c r="F8" s="16"/>
      <c r="G8" s="16"/>
      <c r="H8" s="16"/>
    </row>
    <row r="9" spans="1:8" x14ac:dyDescent="0.2">
      <c r="A9" s="16" t="s">
        <v>116</v>
      </c>
      <c r="B9" s="16"/>
      <c r="C9" s="16"/>
      <c r="D9" s="16"/>
      <c r="E9" s="16"/>
      <c r="F9" s="16"/>
      <c r="G9" s="16"/>
      <c r="H9" s="16"/>
    </row>
    <row r="10" spans="1:8" x14ac:dyDescent="0.2">
      <c r="A10" s="16" t="s">
        <v>117</v>
      </c>
      <c r="B10" s="16"/>
      <c r="C10" s="16"/>
      <c r="D10" s="16"/>
      <c r="E10" s="16"/>
      <c r="F10" s="16"/>
      <c r="G10" s="16"/>
      <c r="H10" s="16"/>
    </row>
    <row r="11" spans="1:8" x14ac:dyDescent="0.2">
      <c r="A11" s="16" t="s">
        <v>118</v>
      </c>
      <c r="B11" s="16"/>
      <c r="C11" s="16"/>
      <c r="D11" s="16"/>
      <c r="E11" s="16"/>
      <c r="F11" s="16"/>
      <c r="G11" s="16"/>
      <c r="H11" s="16"/>
    </row>
    <row r="12" spans="1:8" x14ac:dyDescent="0.2">
      <c r="A12" s="16" t="s">
        <v>119</v>
      </c>
      <c r="B12" s="16"/>
      <c r="C12" s="16"/>
      <c r="D12" s="16"/>
      <c r="E12" s="16"/>
      <c r="F12" s="16"/>
      <c r="G12" s="16"/>
      <c r="H12" s="16"/>
    </row>
    <row r="13" spans="1:8" x14ac:dyDescent="0.2">
      <c r="A13" s="16" t="s">
        <v>120</v>
      </c>
      <c r="B13" s="16"/>
      <c r="C13" s="16"/>
      <c r="D13" s="16"/>
      <c r="E13" s="16"/>
      <c r="F13" s="16"/>
      <c r="G13" s="16"/>
      <c r="H13" s="16"/>
    </row>
    <row r="14" spans="1:8" x14ac:dyDescent="0.2">
      <c r="A14" s="16" t="s">
        <v>121</v>
      </c>
      <c r="B14" s="16"/>
      <c r="C14" s="16"/>
      <c r="D14" s="16"/>
      <c r="E14" s="16"/>
      <c r="F14" s="16"/>
      <c r="G14" s="16"/>
      <c r="H14" s="16"/>
    </row>
    <row r="15" spans="1:8" x14ac:dyDescent="0.2">
      <c r="A15" s="16" t="s">
        <v>122</v>
      </c>
      <c r="B15" s="16"/>
      <c r="C15" s="16"/>
      <c r="D15" s="16"/>
      <c r="E15" s="16"/>
      <c r="F15" s="16"/>
      <c r="G15" s="16"/>
      <c r="H15" s="16"/>
    </row>
    <row r="16" spans="1:8" ht="30" customHeight="1" x14ac:dyDescent="0.25">
      <c r="A16" s="18" t="s">
        <v>123</v>
      </c>
      <c r="B16" s="18"/>
      <c r="C16" s="18"/>
      <c r="D16" s="18"/>
      <c r="E16" s="18"/>
      <c r="F16" s="18"/>
      <c r="G16" s="18"/>
      <c r="H16" s="18"/>
    </row>
    <row r="18" spans="1:8" ht="69.95" customHeight="1" x14ac:dyDescent="0.2">
      <c r="A18" s="3" t="s">
        <v>84</v>
      </c>
      <c r="B18" s="3" t="s">
        <v>85</v>
      </c>
      <c r="C18" s="3" t="s">
        <v>86</v>
      </c>
      <c r="D18" s="3" t="s">
        <v>124</v>
      </c>
      <c r="E18" s="3" t="s">
        <v>125</v>
      </c>
      <c r="F18" s="3" t="s">
        <v>126</v>
      </c>
      <c r="G18" s="3" t="s">
        <v>127</v>
      </c>
      <c r="H18" s="3" t="s">
        <v>128</v>
      </c>
    </row>
    <row r="19" spans="1:8" ht="15" customHeight="1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</row>
    <row r="20" spans="1:8" x14ac:dyDescent="0.2">
      <c r="A20" s="4">
        <v>1</v>
      </c>
      <c r="B20" s="4">
        <v>11.1</v>
      </c>
      <c r="C20" s="4" t="s">
        <v>129</v>
      </c>
      <c r="D20" s="4">
        <v>3779.54</v>
      </c>
      <c r="E20" s="5">
        <v>3659.12</v>
      </c>
      <c r="F20" s="5" t="s">
        <v>130</v>
      </c>
      <c r="G20" s="4" t="s">
        <v>131</v>
      </c>
      <c r="H20" s="4" t="s">
        <v>132</v>
      </c>
    </row>
    <row r="21" spans="1:8" x14ac:dyDescent="0.2">
      <c r="A21" s="4">
        <v>2</v>
      </c>
      <c r="B21" s="4">
        <v>12.1</v>
      </c>
      <c r="C21" s="4" t="s">
        <v>133</v>
      </c>
      <c r="D21" s="4">
        <v>1948.18</v>
      </c>
      <c r="E21" s="5">
        <v>1948.18</v>
      </c>
      <c r="F21" s="5" t="s">
        <v>134</v>
      </c>
      <c r="G21" s="4" t="s">
        <v>131</v>
      </c>
      <c r="H21" s="4" t="s">
        <v>135</v>
      </c>
    </row>
    <row r="22" spans="1:8" ht="36" x14ac:dyDescent="0.2">
      <c r="A22" s="4">
        <v>3</v>
      </c>
      <c r="B22" s="4">
        <v>13.1</v>
      </c>
      <c r="C22" s="4" t="s">
        <v>136</v>
      </c>
      <c r="D22" s="4">
        <v>175.94</v>
      </c>
      <c r="E22" s="5">
        <v>175.94</v>
      </c>
      <c r="F22" s="5" t="s">
        <v>134</v>
      </c>
      <c r="G22" s="4" t="s">
        <v>137</v>
      </c>
      <c r="H22" s="4" t="s">
        <v>138</v>
      </c>
    </row>
    <row r="23" spans="1:8" ht="60" x14ac:dyDescent="0.2">
      <c r="A23" s="4">
        <v>4</v>
      </c>
      <c r="B23" s="4">
        <v>40.1</v>
      </c>
      <c r="C23" s="4" t="s">
        <v>139</v>
      </c>
      <c r="D23" s="4">
        <v>384.51</v>
      </c>
      <c r="E23" s="5">
        <v>362.73</v>
      </c>
      <c r="F23" s="5" t="s">
        <v>134</v>
      </c>
      <c r="G23" s="4" t="s">
        <v>137</v>
      </c>
      <c r="H23" s="4" t="s">
        <v>140</v>
      </c>
    </row>
    <row r="24" spans="1:8" ht="60" x14ac:dyDescent="0.2">
      <c r="A24" s="4">
        <v>5</v>
      </c>
      <c r="B24" s="4">
        <v>76.099999999999994</v>
      </c>
      <c r="C24" s="4" t="s">
        <v>141</v>
      </c>
      <c r="D24" s="4">
        <v>803.98</v>
      </c>
      <c r="E24" s="5">
        <v>770.89</v>
      </c>
      <c r="F24" s="5" t="s">
        <v>134</v>
      </c>
      <c r="G24" s="4" t="s">
        <v>137</v>
      </c>
      <c r="H24" s="4" t="s">
        <v>142</v>
      </c>
    </row>
    <row r="25" spans="1:8" ht="84" x14ac:dyDescent="0.2">
      <c r="A25" s="4">
        <v>6</v>
      </c>
      <c r="B25" s="4">
        <v>77.099999999999994</v>
      </c>
      <c r="C25" s="4" t="s">
        <v>90</v>
      </c>
      <c r="D25" s="4">
        <v>3217.29</v>
      </c>
      <c r="E25" s="5">
        <v>3217.29</v>
      </c>
      <c r="F25" s="5" t="s">
        <v>134</v>
      </c>
      <c r="G25" s="4" t="s">
        <v>137</v>
      </c>
      <c r="H25" s="4" t="s">
        <v>143</v>
      </c>
    </row>
    <row r="27" spans="1:8" ht="15" x14ac:dyDescent="0.25">
      <c r="A27" s="18" t="s">
        <v>144</v>
      </c>
      <c r="B27" s="18"/>
      <c r="C27" s="18"/>
      <c r="D27" s="18"/>
      <c r="E27" s="18"/>
      <c r="F27" s="18"/>
      <c r="G27" s="18"/>
      <c r="H27" s="18"/>
    </row>
    <row r="28" spans="1:8" ht="15" x14ac:dyDescent="0.25">
      <c r="A28" s="18" t="s">
        <v>145</v>
      </c>
      <c r="B28" s="18"/>
      <c r="C28" s="18"/>
      <c r="D28" s="18"/>
      <c r="E28" s="18"/>
      <c r="F28" s="18"/>
      <c r="G28" s="18"/>
      <c r="H28" s="18"/>
    </row>
    <row r="29" spans="1:8" x14ac:dyDescent="0.2">
      <c r="A29" s="16" t="s">
        <v>146</v>
      </c>
      <c r="B29" s="16"/>
      <c r="C29" s="16"/>
      <c r="D29" s="16"/>
      <c r="E29" s="16"/>
      <c r="F29" s="16"/>
      <c r="G29" s="16"/>
      <c r="H29" s="16"/>
    </row>
  </sheetData>
  <mergeCells count="19"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6:H16"/>
    <mergeCell ref="A27:H27"/>
    <mergeCell ref="A28:H28"/>
    <mergeCell ref="A29:H29"/>
    <mergeCell ref="A11:H11"/>
    <mergeCell ref="A12:H12"/>
    <mergeCell ref="A13:H13"/>
    <mergeCell ref="A14:H14"/>
    <mergeCell ref="A15:H15"/>
  </mergeCells>
  <pageMargins left="0.75" right="0.75" top="1" bottom="1" header="0.5" footer="0.5"/>
  <pageSetup paperSize="9" scale="44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showOutlineSymbols="0" showWhiteSpace="0" zoomScaleNormal="100" workbookViewId="0">
      <selection sqref="A1:E1"/>
    </sheetView>
  </sheetViews>
  <sheetFormatPr defaultRowHeight="14.25" x14ac:dyDescent="0.2"/>
  <cols>
    <col min="1" max="1" width="50" bestFit="1" customWidth="1"/>
    <col min="2" max="5" width="20" bestFit="1" customWidth="1"/>
  </cols>
  <sheetData>
    <row r="1" spans="1:5" ht="15" x14ac:dyDescent="0.25">
      <c r="A1" s="18" t="s">
        <v>147</v>
      </c>
      <c r="B1" s="18"/>
      <c r="C1" s="18"/>
      <c r="D1" s="18"/>
      <c r="E1" s="18"/>
    </row>
    <row r="2" spans="1:5" ht="15" x14ac:dyDescent="0.25">
      <c r="A2" s="18" t="s">
        <v>148</v>
      </c>
      <c r="B2" s="18"/>
      <c r="C2" s="18"/>
      <c r="D2" s="18"/>
      <c r="E2" s="18"/>
    </row>
    <row r="4" spans="1:5" ht="30" customHeight="1" x14ac:dyDescent="0.2">
      <c r="A4" s="17" t="s">
        <v>28</v>
      </c>
      <c r="B4" s="17" t="s">
        <v>149</v>
      </c>
      <c r="C4" s="17" t="s">
        <v>150</v>
      </c>
      <c r="D4" s="17" t="s">
        <v>151</v>
      </c>
      <c r="E4" s="17"/>
    </row>
    <row r="5" spans="1:5" ht="30" customHeight="1" x14ac:dyDescent="0.2">
      <c r="A5" s="17"/>
      <c r="B5" s="17"/>
      <c r="C5" s="17"/>
      <c r="D5" s="3" t="s">
        <v>152</v>
      </c>
      <c r="E5" s="3" t="s">
        <v>153</v>
      </c>
    </row>
    <row r="6" spans="1:5" ht="15" customHeight="1" x14ac:dyDescent="0.2">
      <c r="A6" s="3">
        <v>1</v>
      </c>
      <c r="B6" s="3">
        <v>2</v>
      </c>
      <c r="C6" s="3">
        <v>3</v>
      </c>
      <c r="D6" s="3">
        <v>4</v>
      </c>
      <c r="E6" s="3">
        <v>5</v>
      </c>
    </row>
    <row r="7" spans="1:5" x14ac:dyDescent="0.2">
      <c r="A7" s="15" t="s">
        <v>35</v>
      </c>
      <c r="B7" s="15"/>
      <c r="C7" s="15"/>
      <c r="D7" s="15"/>
      <c r="E7" s="15"/>
    </row>
    <row r="8" spans="1:5" x14ac:dyDescent="0.2">
      <c r="A8" s="15" t="s">
        <v>36</v>
      </c>
      <c r="B8" s="15"/>
      <c r="C8" s="15"/>
      <c r="D8" s="15"/>
      <c r="E8" s="15"/>
    </row>
    <row r="9" spans="1:5" ht="24" x14ac:dyDescent="0.2">
      <c r="A9" s="4" t="s">
        <v>37</v>
      </c>
      <c r="B9" s="5">
        <v>0</v>
      </c>
      <c r="C9" s="5">
        <v>0</v>
      </c>
      <c r="D9" s="5">
        <f>B9-C9</f>
        <v>0</v>
      </c>
      <c r="E9" s="6">
        <f>IF(B9=0,0,D9/B9)</f>
        <v>0</v>
      </c>
    </row>
    <row r="10" spans="1:5" ht="24" x14ac:dyDescent="0.2">
      <c r="A10" s="4" t="s">
        <v>38</v>
      </c>
      <c r="B10" s="5">
        <v>1546.92</v>
      </c>
      <c r="C10" s="5">
        <v>1545.78</v>
      </c>
      <c r="D10" s="5">
        <f>B10-C10</f>
        <v>1.1400000000001</v>
      </c>
      <c r="E10" s="6">
        <f>IF(B10=0,0,D10/B10)</f>
        <v>7.3694825847496958E-4</v>
      </c>
    </row>
    <row r="11" spans="1:5" ht="15" x14ac:dyDescent="0.2">
      <c r="A11" s="7" t="s">
        <v>39</v>
      </c>
      <c r="B11" s="9">
        <v>1546.92</v>
      </c>
      <c r="C11" s="9">
        <v>1545.78</v>
      </c>
      <c r="D11" s="9">
        <f>B11-C11</f>
        <v>1.1400000000001</v>
      </c>
      <c r="E11" s="8">
        <f>IF(B11=0,0,D11/B11)</f>
        <v>7.3694825847496958E-4</v>
      </c>
    </row>
    <row r="12" spans="1:5" x14ac:dyDescent="0.2">
      <c r="A12" s="15" t="s">
        <v>40</v>
      </c>
      <c r="B12" s="15"/>
      <c r="C12" s="15"/>
      <c r="D12" s="15"/>
      <c r="E12" s="15"/>
    </row>
    <row r="13" spans="1:5" ht="24" x14ac:dyDescent="0.2">
      <c r="A13" s="4" t="s">
        <v>41</v>
      </c>
      <c r="B13" s="5">
        <v>0</v>
      </c>
      <c r="C13" s="5">
        <v>0</v>
      </c>
      <c r="D13" s="5">
        <f>B13-C13</f>
        <v>0</v>
      </c>
      <c r="E13" s="6">
        <f>IF(B13=0,0,D13/B13)</f>
        <v>0</v>
      </c>
    </row>
    <row r="14" spans="1:5" ht="24" x14ac:dyDescent="0.2">
      <c r="A14" s="4" t="s">
        <v>42</v>
      </c>
      <c r="B14" s="5">
        <v>0</v>
      </c>
      <c r="C14" s="5">
        <v>0</v>
      </c>
      <c r="D14" s="5">
        <f>B14-C14</f>
        <v>0</v>
      </c>
      <c r="E14" s="6">
        <f>IF(B14=0,0,D14/B14)</f>
        <v>0</v>
      </c>
    </row>
    <row r="15" spans="1:5" ht="15" x14ac:dyDescent="0.2">
      <c r="A15" s="7" t="s">
        <v>43</v>
      </c>
      <c r="B15" s="9">
        <v>0</v>
      </c>
      <c r="C15" s="9">
        <v>0</v>
      </c>
      <c r="D15" s="9">
        <f>B15-C15</f>
        <v>0</v>
      </c>
      <c r="E15" s="8">
        <f>IF(B15=0,0,D15/B15)</f>
        <v>0</v>
      </c>
    </row>
    <row r="16" spans="1:5" x14ac:dyDescent="0.2">
      <c r="A16" s="15" t="s">
        <v>44</v>
      </c>
      <c r="B16" s="15"/>
      <c r="C16" s="15"/>
      <c r="D16" s="15"/>
      <c r="E16" s="15"/>
    </row>
    <row r="17" spans="1:5" x14ac:dyDescent="0.2">
      <c r="A17" s="4" t="s">
        <v>45</v>
      </c>
      <c r="B17" s="5">
        <v>0</v>
      </c>
      <c r="C17" s="5">
        <v>0</v>
      </c>
      <c r="D17" s="5">
        <f>B17-C17</f>
        <v>0</v>
      </c>
      <c r="E17" s="6">
        <f>IF(B17=0,0,D17/B17)</f>
        <v>0</v>
      </c>
    </row>
    <row r="18" spans="1:5" ht="24" x14ac:dyDescent="0.2">
      <c r="A18" s="4" t="s">
        <v>46</v>
      </c>
      <c r="B18" s="5">
        <v>0</v>
      </c>
      <c r="C18" s="5">
        <v>0</v>
      </c>
      <c r="D18" s="5">
        <f>B18-C18</f>
        <v>0</v>
      </c>
      <c r="E18" s="6">
        <f>IF(B18=0,0,D18/B18)</f>
        <v>0</v>
      </c>
    </row>
    <row r="19" spans="1:5" ht="15" x14ac:dyDescent="0.2">
      <c r="A19" s="7" t="s">
        <v>47</v>
      </c>
      <c r="B19" s="9">
        <v>0</v>
      </c>
      <c r="C19" s="9">
        <v>0</v>
      </c>
      <c r="D19" s="9">
        <f>B19-C19</f>
        <v>0</v>
      </c>
      <c r="E19" s="8">
        <f>IF(B19=0,0,D19/B19)</f>
        <v>0</v>
      </c>
    </row>
    <row r="20" spans="1:5" x14ac:dyDescent="0.2">
      <c r="A20" s="15" t="s">
        <v>48</v>
      </c>
      <c r="B20" s="15"/>
      <c r="C20" s="15"/>
      <c r="D20" s="15"/>
      <c r="E20" s="15"/>
    </row>
    <row r="21" spans="1:5" ht="15" x14ac:dyDescent="0.2">
      <c r="A21" s="7" t="s">
        <v>49</v>
      </c>
      <c r="B21" s="9">
        <v>0</v>
      </c>
      <c r="C21" s="9">
        <v>0</v>
      </c>
      <c r="D21" s="9">
        <f>B21-C21</f>
        <v>0</v>
      </c>
      <c r="E21" s="8">
        <f>IF(B21=0,0,D21/B21)</f>
        <v>0</v>
      </c>
    </row>
    <row r="22" spans="1:5" x14ac:dyDescent="0.2">
      <c r="A22" s="15" t="s">
        <v>50</v>
      </c>
      <c r="B22" s="15"/>
      <c r="C22" s="15"/>
      <c r="D22" s="15"/>
      <c r="E22" s="15"/>
    </row>
    <row r="23" spans="1:5" ht="15" x14ac:dyDescent="0.2">
      <c r="A23" s="7" t="s">
        <v>51</v>
      </c>
      <c r="B23" s="9">
        <v>0</v>
      </c>
      <c r="C23" s="9">
        <v>0</v>
      </c>
      <c r="D23" s="9">
        <f>B23-C23</f>
        <v>0</v>
      </c>
      <c r="E23" s="8">
        <f>IF(B23=0,0,D23/B23)</f>
        <v>0</v>
      </c>
    </row>
    <row r="24" spans="1:5" ht="15" x14ac:dyDescent="0.2">
      <c r="A24" s="7" t="s">
        <v>52</v>
      </c>
      <c r="B24" s="9">
        <f>B11+B15+B19+B21+B23</f>
        <v>1546.92</v>
      </c>
      <c r="C24" s="9">
        <f>C11+C15+C19+C21+C23</f>
        <v>1545.78</v>
      </c>
      <c r="D24" s="9">
        <f>D11+D15+D19+D21+D23</f>
        <v>1.1400000000001</v>
      </c>
      <c r="E24" s="8">
        <f>IF(B24=0,0,D24/B24)</f>
        <v>7.3694825847496958E-4</v>
      </c>
    </row>
    <row r="25" spans="1:5" x14ac:dyDescent="0.2">
      <c r="A25" s="15" t="s">
        <v>53</v>
      </c>
      <c r="B25" s="15"/>
      <c r="C25" s="15"/>
      <c r="D25" s="15"/>
      <c r="E25" s="15"/>
    </row>
    <row r="26" spans="1:5" x14ac:dyDescent="0.2">
      <c r="A26" s="15" t="s">
        <v>54</v>
      </c>
      <c r="B26" s="15"/>
      <c r="C26" s="15"/>
      <c r="D26" s="15"/>
      <c r="E26" s="15"/>
    </row>
    <row r="27" spans="1:5" ht="24" x14ac:dyDescent="0.2">
      <c r="A27" s="4" t="s">
        <v>55</v>
      </c>
      <c r="B27" s="5">
        <v>0</v>
      </c>
      <c r="C27" s="5">
        <v>0</v>
      </c>
      <c r="D27" s="5">
        <f>B27-C27</f>
        <v>0</v>
      </c>
      <c r="E27" s="6">
        <f>IF(B27=0,0,D27/B27)</f>
        <v>0</v>
      </c>
    </row>
    <row r="28" spans="1:5" ht="24" x14ac:dyDescent="0.2">
      <c r="A28" s="4" t="s">
        <v>56</v>
      </c>
      <c r="B28" s="5">
        <v>0</v>
      </c>
      <c r="C28" s="5">
        <v>0</v>
      </c>
      <c r="D28" s="5">
        <f>B28-C28</f>
        <v>0</v>
      </c>
      <c r="E28" s="6">
        <f>IF(B28=0,0,D28/B28)</f>
        <v>0</v>
      </c>
    </row>
    <row r="29" spans="1:5" ht="15" x14ac:dyDescent="0.2">
      <c r="A29" s="7" t="s">
        <v>57</v>
      </c>
      <c r="B29" s="9">
        <v>0</v>
      </c>
      <c r="C29" s="9">
        <v>0</v>
      </c>
      <c r="D29" s="9">
        <f>B29-C29</f>
        <v>0</v>
      </c>
      <c r="E29" s="8">
        <f>IF(B29=0,0,D29/B29)</f>
        <v>0</v>
      </c>
    </row>
    <row r="30" spans="1:5" x14ac:dyDescent="0.2">
      <c r="A30" s="15" t="s">
        <v>58</v>
      </c>
      <c r="B30" s="15"/>
      <c r="C30" s="15"/>
      <c r="D30" s="15"/>
      <c r="E30" s="15"/>
    </row>
    <row r="31" spans="1:5" ht="24" x14ac:dyDescent="0.2">
      <c r="A31" s="4" t="s">
        <v>59</v>
      </c>
      <c r="B31" s="5">
        <v>520.62</v>
      </c>
      <c r="C31" s="5">
        <v>429</v>
      </c>
      <c r="D31" s="5">
        <f>B31-C31</f>
        <v>91.62</v>
      </c>
      <c r="E31" s="6">
        <f>IF(B31=0,0,D31/B31)</f>
        <v>0.17598248242480122</v>
      </c>
    </row>
    <row r="32" spans="1:5" ht="24" x14ac:dyDescent="0.2">
      <c r="A32" s="4" t="s">
        <v>60</v>
      </c>
      <c r="B32" s="5">
        <v>0</v>
      </c>
      <c r="C32" s="5">
        <v>0</v>
      </c>
      <c r="D32" s="5">
        <f>B32-C32</f>
        <v>0</v>
      </c>
      <c r="E32" s="6">
        <f>IF(B32=0,0,D32/B32)</f>
        <v>0</v>
      </c>
    </row>
    <row r="33" spans="1:5" ht="15" x14ac:dyDescent="0.2">
      <c r="A33" s="7" t="s">
        <v>61</v>
      </c>
      <c r="B33" s="9">
        <v>520.62</v>
      </c>
      <c r="C33" s="9">
        <v>429</v>
      </c>
      <c r="D33" s="9">
        <f>B33-C33</f>
        <v>91.62</v>
      </c>
      <c r="E33" s="8">
        <f>IF(B33=0,0,D33/B33)</f>
        <v>0.17598248242480122</v>
      </c>
    </row>
    <row r="34" spans="1:5" x14ac:dyDescent="0.2">
      <c r="A34" s="15" t="s">
        <v>62</v>
      </c>
      <c r="B34" s="15"/>
      <c r="C34" s="15"/>
      <c r="D34" s="15"/>
      <c r="E34" s="15"/>
    </row>
    <row r="35" spans="1:5" x14ac:dyDescent="0.2">
      <c r="A35" s="4" t="s">
        <v>63</v>
      </c>
      <c r="B35" s="5">
        <v>18081.14</v>
      </c>
      <c r="C35" s="5">
        <v>15911.78</v>
      </c>
      <c r="D35" s="5">
        <f>B35-C35</f>
        <v>2169.3599999999988</v>
      </c>
      <c r="E35" s="6">
        <f>IF(B35=0,0,D35/B35)</f>
        <v>0.11997916060602368</v>
      </c>
    </row>
    <row r="36" spans="1:5" ht="24" x14ac:dyDescent="0.2">
      <c r="A36" s="4" t="s">
        <v>64</v>
      </c>
      <c r="B36" s="5">
        <v>10411.14</v>
      </c>
      <c r="C36" s="5">
        <v>8681.84</v>
      </c>
      <c r="D36" s="5">
        <f>B36-C36</f>
        <v>1729.2999999999993</v>
      </c>
      <c r="E36" s="6">
        <f>IF(B36=0,0,D36/B36)</f>
        <v>0.1661009265075678</v>
      </c>
    </row>
    <row r="37" spans="1:5" ht="15" x14ac:dyDescent="0.2">
      <c r="A37" s="7" t="s">
        <v>65</v>
      </c>
      <c r="B37" s="9">
        <v>28492.28</v>
      </c>
      <c r="C37" s="9">
        <v>24593.62</v>
      </c>
      <c r="D37" s="9">
        <f>B37-C37</f>
        <v>3898.66</v>
      </c>
      <c r="E37" s="8">
        <f>IF(B37=0,0,D37/B37)</f>
        <v>0.13683215242865787</v>
      </c>
    </row>
    <row r="38" spans="1:5" x14ac:dyDescent="0.2">
      <c r="A38" s="15" t="s">
        <v>66</v>
      </c>
      <c r="B38" s="15"/>
      <c r="C38" s="15"/>
      <c r="D38" s="15"/>
      <c r="E38" s="15"/>
    </row>
    <row r="39" spans="1:5" ht="15" x14ac:dyDescent="0.2">
      <c r="A39" s="7" t="s">
        <v>67</v>
      </c>
      <c r="B39" s="9">
        <v>0</v>
      </c>
      <c r="C39" s="9">
        <v>0</v>
      </c>
      <c r="D39" s="9">
        <f>B39-C39</f>
        <v>0</v>
      </c>
      <c r="E39" s="8">
        <f>IF(B39=0,0,D39/B39)</f>
        <v>0</v>
      </c>
    </row>
    <row r="40" spans="1:5" x14ac:dyDescent="0.2">
      <c r="A40" s="15" t="s">
        <v>68</v>
      </c>
      <c r="B40" s="15"/>
      <c r="C40" s="15"/>
      <c r="D40" s="15"/>
      <c r="E40" s="15"/>
    </row>
    <row r="41" spans="1:5" ht="15" x14ac:dyDescent="0.2">
      <c r="A41" s="7" t="s">
        <v>69</v>
      </c>
      <c r="B41" s="9">
        <v>0</v>
      </c>
      <c r="C41" s="9">
        <v>0</v>
      </c>
      <c r="D41" s="9">
        <f>B41-C41</f>
        <v>0</v>
      </c>
      <c r="E41" s="8">
        <f>IF(B41=0,0,D41/B41)</f>
        <v>0</v>
      </c>
    </row>
    <row r="42" spans="1:5" x14ac:dyDescent="0.2">
      <c r="A42" s="15" t="s">
        <v>70</v>
      </c>
      <c r="B42" s="15"/>
      <c r="C42" s="15"/>
      <c r="D42" s="15"/>
      <c r="E42" s="15"/>
    </row>
    <row r="43" spans="1:5" ht="15" x14ac:dyDescent="0.2">
      <c r="A43" s="7" t="s">
        <v>71</v>
      </c>
      <c r="B43" s="9">
        <v>0</v>
      </c>
      <c r="C43" s="9">
        <v>0</v>
      </c>
      <c r="D43" s="9">
        <f>B43-C43</f>
        <v>0</v>
      </c>
      <c r="E43" s="8">
        <f>IF(B43=0,0,D43/B43)</f>
        <v>0</v>
      </c>
    </row>
    <row r="44" spans="1:5" x14ac:dyDescent="0.2">
      <c r="A44" s="15" t="s">
        <v>72</v>
      </c>
      <c r="B44" s="15"/>
      <c r="C44" s="15"/>
      <c r="D44" s="15"/>
      <c r="E44" s="15"/>
    </row>
    <row r="45" spans="1:5" ht="15" x14ac:dyDescent="0.2">
      <c r="A45" s="7" t="s">
        <v>73</v>
      </c>
      <c r="B45" s="9">
        <v>0</v>
      </c>
      <c r="C45" s="9">
        <v>0</v>
      </c>
      <c r="D45" s="9">
        <f>B45-C45</f>
        <v>0</v>
      </c>
      <c r="E45" s="8">
        <f>IF(B45=0,0,D45/B45)</f>
        <v>0</v>
      </c>
    </row>
    <row r="46" spans="1:5" x14ac:dyDescent="0.2">
      <c r="A46" s="15" t="s">
        <v>74</v>
      </c>
      <c r="B46" s="15"/>
      <c r="C46" s="15"/>
      <c r="D46" s="15"/>
      <c r="E46" s="15"/>
    </row>
    <row r="47" spans="1:5" ht="15" x14ac:dyDescent="0.2">
      <c r="A47" s="7" t="s">
        <v>75</v>
      </c>
      <c r="B47" s="9">
        <v>0</v>
      </c>
      <c r="C47" s="9">
        <v>0</v>
      </c>
      <c r="D47" s="9">
        <f>B47-C47</f>
        <v>0</v>
      </c>
      <c r="E47" s="8">
        <f>IF(B47=0,0,D47/B47)</f>
        <v>0</v>
      </c>
    </row>
    <row r="48" spans="1:5" x14ac:dyDescent="0.2">
      <c r="A48" s="15" t="s">
        <v>76</v>
      </c>
      <c r="B48" s="15"/>
      <c r="C48" s="15"/>
      <c r="D48" s="15"/>
      <c r="E48" s="15"/>
    </row>
    <row r="49" spans="1:5" ht="15" x14ac:dyDescent="0.2">
      <c r="A49" s="7" t="s">
        <v>77</v>
      </c>
      <c r="B49" s="9">
        <v>19878.7</v>
      </c>
      <c r="C49" s="9">
        <v>16310.58</v>
      </c>
      <c r="D49" s="9">
        <f>B49-C49</f>
        <v>3568.1200000000008</v>
      </c>
      <c r="E49" s="8">
        <f>IF(B49=0,0,D49/B49)</f>
        <v>0.17949463496103873</v>
      </c>
    </row>
    <row r="50" spans="1:5" ht="15" x14ac:dyDescent="0.2">
      <c r="A50" s="7" t="s">
        <v>78</v>
      </c>
      <c r="B50" s="9">
        <f>B29+B33+B37+B39+B41+B43+B45+B47+B49</f>
        <v>48891.6</v>
      </c>
      <c r="C50" s="9">
        <f>C29+C33+C37+C39+C41+C43+C45+C47+C49</f>
        <v>41333.199999999997</v>
      </c>
      <c r="D50" s="9">
        <f>D29+D33+D37+D39+D41+D43+D45+D47+D49</f>
        <v>7558.4000000000005</v>
      </c>
      <c r="E50" s="8">
        <f>IF(B50=0,0,D50/B50)</f>
        <v>0.15459506336466797</v>
      </c>
    </row>
    <row r="51" spans="1:5" ht="15" x14ac:dyDescent="0.2">
      <c r="A51" s="7" t="s">
        <v>79</v>
      </c>
      <c r="B51" s="9">
        <f>B24+B50</f>
        <v>50438.52</v>
      </c>
      <c r="C51" s="9">
        <f>C24+C50</f>
        <v>42878.979999999996</v>
      </c>
      <c r="D51" s="9">
        <f>D24+D50</f>
        <v>7559.5400000000009</v>
      </c>
      <c r="E51" s="8">
        <f>IF(B51=0,0,D51/B51)</f>
        <v>0.14987632468200893</v>
      </c>
    </row>
    <row r="53" spans="1:5" x14ac:dyDescent="0.2">
      <c r="A53" s="16" t="s">
        <v>154</v>
      </c>
      <c r="B53" s="16"/>
      <c r="C53" s="16"/>
      <c r="D53" s="16"/>
      <c r="E53" s="16"/>
    </row>
  </sheetData>
  <mergeCells count="23">
    <mergeCell ref="A1:E1"/>
    <mergeCell ref="A2:E2"/>
    <mergeCell ref="A4:A5"/>
    <mergeCell ref="B4:B5"/>
    <mergeCell ref="C4:C5"/>
    <mergeCell ref="D4:E4"/>
    <mergeCell ref="A7:E7"/>
    <mergeCell ref="A8:E8"/>
    <mergeCell ref="A12:E12"/>
    <mergeCell ref="A16:E16"/>
    <mergeCell ref="A20:E20"/>
    <mergeCell ref="A22:E22"/>
    <mergeCell ref="A25:E25"/>
    <mergeCell ref="A26:E26"/>
    <mergeCell ref="A30:E30"/>
    <mergeCell ref="A34:E34"/>
    <mergeCell ref="A48:E48"/>
    <mergeCell ref="A53:E53"/>
    <mergeCell ref="A38:E38"/>
    <mergeCell ref="A40:E40"/>
    <mergeCell ref="A42:E42"/>
    <mergeCell ref="A44:E44"/>
    <mergeCell ref="A46:E46"/>
  </mergeCells>
  <pageMargins left="0.75" right="0.75" top="1" bottom="1" header="0.5" footer="0.5"/>
  <pageSetup paperSize="9" scale="61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showOutlineSymbols="0" showWhiteSpace="0" zoomScaleNormal="100" workbookViewId="0">
      <selection sqref="A1:F1"/>
    </sheetView>
  </sheetViews>
  <sheetFormatPr defaultRowHeight="14.25" x14ac:dyDescent="0.2"/>
  <cols>
    <col min="1" max="1" width="50" bestFit="1" customWidth="1"/>
    <col min="2" max="6" width="20" bestFit="1" customWidth="1"/>
  </cols>
  <sheetData>
    <row r="1" spans="1:6" ht="15" x14ac:dyDescent="0.25">
      <c r="A1" s="18" t="s">
        <v>155</v>
      </c>
      <c r="B1" s="18"/>
      <c r="C1" s="18"/>
      <c r="D1" s="18"/>
      <c r="E1" s="18"/>
      <c r="F1" s="18"/>
    </row>
    <row r="3" spans="1:6" ht="30" customHeight="1" x14ac:dyDescent="0.2">
      <c r="A3" s="17" t="s">
        <v>28</v>
      </c>
      <c r="B3" s="17" t="s">
        <v>149</v>
      </c>
      <c r="C3" s="17" t="s">
        <v>31</v>
      </c>
      <c r="D3" s="17" t="s">
        <v>156</v>
      </c>
      <c r="E3" s="17" t="s">
        <v>157</v>
      </c>
      <c r="F3" s="17"/>
    </row>
    <row r="4" spans="1:6" ht="30" customHeight="1" x14ac:dyDescent="0.2">
      <c r="A4" s="17"/>
      <c r="B4" s="17"/>
      <c r="C4" s="17"/>
      <c r="D4" s="17"/>
      <c r="E4" s="3" t="s">
        <v>158</v>
      </c>
      <c r="F4" s="3" t="s">
        <v>159</v>
      </c>
    </row>
    <row r="5" spans="1:6" ht="15" customHeight="1" x14ac:dyDescent="0.2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6" x14ac:dyDescent="0.2">
      <c r="A6" s="15" t="s">
        <v>35</v>
      </c>
      <c r="B6" s="15"/>
      <c r="C6" s="15"/>
      <c r="D6" s="15"/>
      <c r="E6" s="15"/>
      <c r="F6" s="15"/>
    </row>
    <row r="7" spans="1:6" x14ac:dyDescent="0.2">
      <c r="A7" s="15" t="s">
        <v>36</v>
      </c>
      <c r="B7" s="15"/>
      <c r="C7" s="15"/>
      <c r="D7" s="15"/>
      <c r="E7" s="15"/>
      <c r="F7" s="15"/>
    </row>
    <row r="8" spans="1:6" ht="24" x14ac:dyDescent="0.2">
      <c r="A8" s="4" t="s">
        <v>37</v>
      </c>
      <c r="B8" s="5">
        <v>0</v>
      </c>
      <c r="C8" s="5">
        <v>0</v>
      </c>
      <c r="D8" s="5">
        <v>0</v>
      </c>
      <c r="E8" s="5">
        <f>C8-D8</f>
        <v>0</v>
      </c>
      <c r="F8" s="6">
        <f>IF(C8=0,0,E8/C8)</f>
        <v>0</v>
      </c>
    </row>
    <row r="9" spans="1:6" ht="24" x14ac:dyDescent="0.2">
      <c r="A9" s="4" t="s">
        <v>38</v>
      </c>
      <c r="B9" s="5">
        <v>1546.92</v>
      </c>
      <c r="C9" s="5">
        <v>1546.92</v>
      </c>
      <c r="D9" s="5">
        <v>1545.78</v>
      </c>
      <c r="E9" s="5">
        <f>C9-D9</f>
        <v>1.1400000000001</v>
      </c>
      <c r="F9" s="6">
        <f>IF(C9=0,0,E9/C9)</f>
        <v>7.3694825847496958E-4</v>
      </c>
    </row>
    <row r="10" spans="1:6" ht="15" x14ac:dyDescent="0.2">
      <c r="A10" s="7" t="s">
        <v>39</v>
      </c>
      <c r="B10" s="9">
        <v>1546.92</v>
      </c>
      <c r="C10" s="9">
        <v>1546.92</v>
      </c>
      <c r="D10" s="9">
        <v>1545.78</v>
      </c>
      <c r="E10" s="9">
        <f>C10-D10</f>
        <v>1.1400000000001</v>
      </c>
      <c r="F10" s="8">
        <f>IF(C10=0,0,E10/C10)</f>
        <v>7.3694825847496958E-4</v>
      </c>
    </row>
    <row r="11" spans="1:6" x14ac:dyDescent="0.2">
      <c r="A11" s="15" t="s">
        <v>40</v>
      </c>
      <c r="B11" s="15"/>
      <c r="C11" s="15"/>
      <c r="D11" s="15"/>
      <c r="E11" s="15"/>
      <c r="F11" s="15"/>
    </row>
    <row r="12" spans="1:6" ht="24" x14ac:dyDescent="0.2">
      <c r="A12" s="4" t="s">
        <v>41</v>
      </c>
      <c r="B12" s="5">
        <v>0</v>
      </c>
      <c r="C12" s="5">
        <v>0</v>
      </c>
      <c r="D12" s="5">
        <v>0</v>
      </c>
      <c r="E12" s="5">
        <f>C12-D12</f>
        <v>0</v>
      </c>
      <c r="F12" s="6">
        <f>IF(C12=0,0,E12/C12)</f>
        <v>0</v>
      </c>
    </row>
    <row r="13" spans="1:6" ht="24" x14ac:dyDescent="0.2">
      <c r="A13" s="4" t="s">
        <v>42</v>
      </c>
      <c r="B13" s="5">
        <v>0</v>
      </c>
      <c r="C13" s="5">
        <v>0</v>
      </c>
      <c r="D13" s="5">
        <v>0</v>
      </c>
      <c r="E13" s="5">
        <f>C13-D13</f>
        <v>0</v>
      </c>
      <c r="F13" s="6">
        <f>IF(C13=0,0,E13/C13)</f>
        <v>0</v>
      </c>
    </row>
    <row r="14" spans="1:6" ht="15" x14ac:dyDescent="0.2">
      <c r="A14" s="7" t="s">
        <v>43</v>
      </c>
      <c r="B14" s="9">
        <v>0</v>
      </c>
      <c r="C14" s="9">
        <v>0</v>
      </c>
      <c r="D14" s="9">
        <v>0</v>
      </c>
      <c r="E14" s="9">
        <f>C14-D14</f>
        <v>0</v>
      </c>
      <c r="F14" s="8">
        <f>IF(C14=0,0,E14/C14)</f>
        <v>0</v>
      </c>
    </row>
    <row r="15" spans="1:6" x14ac:dyDescent="0.2">
      <c r="A15" s="15" t="s">
        <v>44</v>
      </c>
      <c r="B15" s="15"/>
      <c r="C15" s="15"/>
      <c r="D15" s="15"/>
      <c r="E15" s="15"/>
      <c r="F15" s="15"/>
    </row>
    <row r="16" spans="1:6" x14ac:dyDescent="0.2">
      <c r="A16" s="4" t="s">
        <v>45</v>
      </c>
      <c r="B16" s="5">
        <v>0</v>
      </c>
      <c r="C16" s="5">
        <v>0</v>
      </c>
      <c r="D16" s="5">
        <v>0</v>
      </c>
      <c r="E16" s="5">
        <f>C16-D16</f>
        <v>0</v>
      </c>
      <c r="F16" s="6">
        <f>IF(C16=0,0,E16/C16)</f>
        <v>0</v>
      </c>
    </row>
    <row r="17" spans="1:6" ht="24" x14ac:dyDescent="0.2">
      <c r="A17" s="4" t="s">
        <v>46</v>
      </c>
      <c r="B17" s="5">
        <v>0</v>
      </c>
      <c r="C17" s="5">
        <v>0</v>
      </c>
      <c r="D17" s="5">
        <v>0</v>
      </c>
      <c r="E17" s="5">
        <f>C17-D17</f>
        <v>0</v>
      </c>
      <c r="F17" s="6">
        <f>IF(C17=0,0,E17/C17)</f>
        <v>0</v>
      </c>
    </row>
    <row r="18" spans="1:6" ht="15" x14ac:dyDescent="0.2">
      <c r="A18" s="7" t="s">
        <v>47</v>
      </c>
      <c r="B18" s="9">
        <v>0</v>
      </c>
      <c r="C18" s="9">
        <v>0</v>
      </c>
      <c r="D18" s="9">
        <v>0</v>
      </c>
      <c r="E18" s="9">
        <f>C18-D18</f>
        <v>0</v>
      </c>
      <c r="F18" s="8">
        <f>IF(C18=0,0,E18/C18)</f>
        <v>0</v>
      </c>
    </row>
    <row r="19" spans="1:6" x14ac:dyDescent="0.2">
      <c r="A19" s="15" t="s">
        <v>48</v>
      </c>
      <c r="B19" s="15"/>
      <c r="C19" s="15"/>
      <c r="D19" s="15"/>
      <c r="E19" s="15"/>
      <c r="F19" s="15"/>
    </row>
    <row r="20" spans="1:6" ht="15" x14ac:dyDescent="0.2">
      <c r="A20" s="7" t="s">
        <v>49</v>
      </c>
      <c r="B20" s="9">
        <v>0</v>
      </c>
      <c r="C20" s="9">
        <v>0</v>
      </c>
      <c r="D20" s="9">
        <v>0</v>
      </c>
      <c r="E20" s="9">
        <f>C20-D20</f>
        <v>0</v>
      </c>
      <c r="F20" s="8">
        <f>IF(C20=0,0,E20/C20)</f>
        <v>0</v>
      </c>
    </row>
    <row r="21" spans="1:6" x14ac:dyDescent="0.2">
      <c r="A21" s="15" t="s">
        <v>50</v>
      </c>
      <c r="B21" s="15"/>
      <c r="C21" s="15"/>
      <c r="D21" s="15"/>
      <c r="E21" s="15"/>
      <c r="F21" s="15"/>
    </row>
    <row r="22" spans="1:6" ht="15" x14ac:dyDescent="0.2">
      <c r="A22" s="7" t="s">
        <v>51</v>
      </c>
      <c r="B22" s="9">
        <v>0</v>
      </c>
      <c r="C22" s="9">
        <v>0</v>
      </c>
      <c r="D22" s="9">
        <v>0</v>
      </c>
      <c r="E22" s="9">
        <f>C22-D22</f>
        <v>0</v>
      </c>
      <c r="F22" s="8">
        <f>IF(C22=0,0,E22/C22)</f>
        <v>0</v>
      </c>
    </row>
    <row r="23" spans="1:6" ht="15" x14ac:dyDescent="0.2">
      <c r="A23" s="7" t="s">
        <v>52</v>
      </c>
      <c r="B23" s="9">
        <f>B10+B14+B18+B20+B22</f>
        <v>1546.92</v>
      </c>
      <c r="C23" s="9">
        <f>C10+C14+C18+C20+C22</f>
        <v>1546.92</v>
      </c>
      <c r="D23" s="9">
        <f>D10+D14+D18+D20+D22</f>
        <v>1545.78</v>
      </c>
      <c r="E23" s="9">
        <f>E10+E14+E18+E20+E22</f>
        <v>1.1400000000001</v>
      </c>
      <c r="F23" s="8">
        <f>IF(C23=0,0,E23/C23)</f>
        <v>7.3694825847496958E-4</v>
      </c>
    </row>
    <row r="24" spans="1:6" x14ac:dyDescent="0.2">
      <c r="A24" s="15" t="s">
        <v>53</v>
      </c>
      <c r="B24" s="15"/>
      <c r="C24" s="15"/>
      <c r="D24" s="15"/>
      <c r="E24" s="15"/>
      <c r="F24" s="15"/>
    </row>
    <row r="25" spans="1:6" x14ac:dyDescent="0.2">
      <c r="A25" s="15" t="s">
        <v>54</v>
      </c>
      <c r="B25" s="15"/>
      <c r="C25" s="15"/>
      <c r="D25" s="15"/>
      <c r="E25" s="15"/>
      <c r="F25" s="15"/>
    </row>
    <row r="26" spans="1:6" ht="24" x14ac:dyDescent="0.2">
      <c r="A26" s="4" t="s">
        <v>55</v>
      </c>
      <c r="B26" s="5">
        <v>0</v>
      </c>
      <c r="C26" s="5">
        <v>0</v>
      </c>
      <c r="D26" s="5">
        <v>0</v>
      </c>
      <c r="E26" s="5">
        <f>C26-D26</f>
        <v>0</v>
      </c>
      <c r="F26" s="6">
        <f>IF(C26=0,0,E26/C26)</f>
        <v>0</v>
      </c>
    </row>
    <row r="27" spans="1:6" ht="24" x14ac:dyDescent="0.2">
      <c r="A27" s="4" t="s">
        <v>56</v>
      </c>
      <c r="B27" s="5">
        <v>0</v>
      </c>
      <c r="C27" s="5">
        <v>0</v>
      </c>
      <c r="D27" s="5">
        <v>0</v>
      </c>
      <c r="E27" s="5">
        <f>C27-D27</f>
        <v>0</v>
      </c>
      <c r="F27" s="6">
        <f>IF(C27=0,0,E27/C27)</f>
        <v>0</v>
      </c>
    </row>
    <row r="28" spans="1:6" ht="15" x14ac:dyDescent="0.2">
      <c r="A28" s="7" t="s">
        <v>57</v>
      </c>
      <c r="B28" s="9">
        <v>0</v>
      </c>
      <c r="C28" s="9">
        <v>0</v>
      </c>
      <c r="D28" s="9">
        <v>0</v>
      </c>
      <c r="E28" s="9">
        <f>C28-D28</f>
        <v>0</v>
      </c>
      <c r="F28" s="8">
        <f>IF(C28=0,0,E28/C28)</f>
        <v>0</v>
      </c>
    </row>
    <row r="29" spans="1:6" x14ac:dyDescent="0.2">
      <c r="A29" s="15" t="s">
        <v>58</v>
      </c>
      <c r="B29" s="15"/>
      <c r="C29" s="15"/>
      <c r="D29" s="15"/>
      <c r="E29" s="15"/>
      <c r="F29" s="15"/>
    </row>
    <row r="30" spans="1:6" ht="24" x14ac:dyDescent="0.2">
      <c r="A30" s="4" t="s">
        <v>59</v>
      </c>
      <c r="B30" s="5">
        <v>520.62</v>
      </c>
      <c r="C30" s="5">
        <v>520.62</v>
      </c>
      <c r="D30" s="5">
        <v>429</v>
      </c>
      <c r="E30" s="5">
        <f>C30-D30</f>
        <v>91.62</v>
      </c>
      <c r="F30" s="6">
        <f>IF(C30=0,0,E30/C30)</f>
        <v>0.17598248242480122</v>
      </c>
    </row>
    <row r="31" spans="1:6" ht="24" x14ac:dyDescent="0.2">
      <c r="A31" s="4" t="s">
        <v>60</v>
      </c>
      <c r="B31" s="5">
        <v>0</v>
      </c>
      <c r="C31" s="5">
        <v>0</v>
      </c>
      <c r="D31" s="5">
        <v>0</v>
      </c>
      <c r="E31" s="5">
        <f>C31-D31</f>
        <v>0</v>
      </c>
      <c r="F31" s="6">
        <f>IF(C31=0,0,E31/C31)</f>
        <v>0</v>
      </c>
    </row>
    <row r="32" spans="1:6" ht="15" x14ac:dyDescent="0.2">
      <c r="A32" s="7" t="s">
        <v>61</v>
      </c>
      <c r="B32" s="9">
        <v>520.62</v>
      </c>
      <c r="C32" s="9">
        <v>520.62</v>
      </c>
      <c r="D32" s="9">
        <v>429</v>
      </c>
      <c r="E32" s="9">
        <f>C32-D32</f>
        <v>91.62</v>
      </c>
      <c r="F32" s="8">
        <f>IF(C32=0,0,E32/C32)</f>
        <v>0.17598248242480122</v>
      </c>
    </row>
    <row r="33" spans="1:6" x14ac:dyDescent="0.2">
      <c r="A33" s="15" t="s">
        <v>62</v>
      </c>
      <c r="B33" s="15"/>
      <c r="C33" s="15"/>
      <c r="D33" s="15"/>
      <c r="E33" s="15"/>
      <c r="F33" s="15"/>
    </row>
    <row r="34" spans="1:6" x14ac:dyDescent="0.2">
      <c r="A34" s="4" t="s">
        <v>63</v>
      </c>
      <c r="B34" s="5">
        <v>18081.14</v>
      </c>
      <c r="C34" s="5">
        <v>18081.14</v>
      </c>
      <c r="D34" s="5">
        <v>15911.78</v>
      </c>
      <c r="E34" s="5">
        <f>C34-D34</f>
        <v>2169.3599999999988</v>
      </c>
      <c r="F34" s="6">
        <f>IF(C34=0,0,E34/C34)</f>
        <v>0.11997916060602368</v>
      </c>
    </row>
    <row r="35" spans="1:6" ht="24" x14ac:dyDescent="0.2">
      <c r="A35" s="4" t="s">
        <v>64</v>
      </c>
      <c r="B35" s="5">
        <v>10411.14</v>
      </c>
      <c r="C35" s="5">
        <v>10411.14</v>
      </c>
      <c r="D35" s="5">
        <v>8681.84</v>
      </c>
      <c r="E35" s="5">
        <f>C35-D35</f>
        <v>1729.2999999999993</v>
      </c>
      <c r="F35" s="6">
        <f>IF(C35=0,0,E35/C35)</f>
        <v>0.1661009265075678</v>
      </c>
    </row>
    <row r="36" spans="1:6" ht="15" x14ac:dyDescent="0.2">
      <c r="A36" s="7" t="s">
        <v>65</v>
      </c>
      <c r="B36" s="9">
        <v>28492.28</v>
      </c>
      <c r="C36" s="9">
        <v>28492.28</v>
      </c>
      <c r="D36" s="9">
        <v>24593.62</v>
      </c>
      <c r="E36" s="9">
        <f>C36-D36</f>
        <v>3898.66</v>
      </c>
      <c r="F36" s="8">
        <f>IF(C36=0,0,E36/C36)</f>
        <v>0.13683215242865787</v>
      </c>
    </row>
    <row r="37" spans="1:6" x14ac:dyDescent="0.2">
      <c r="A37" s="15" t="s">
        <v>66</v>
      </c>
      <c r="B37" s="15"/>
      <c r="C37" s="15"/>
      <c r="D37" s="15"/>
      <c r="E37" s="15"/>
      <c r="F37" s="15"/>
    </row>
    <row r="38" spans="1:6" ht="15" x14ac:dyDescent="0.2">
      <c r="A38" s="7" t="s">
        <v>67</v>
      </c>
      <c r="B38" s="9">
        <v>0</v>
      </c>
      <c r="C38" s="9">
        <v>0</v>
      </c>
      <c r="D38" s="9">
        <v>0</v>
      </c>
      <c r="E38" s="9">
        <f>C38-D38</f>
        <v>0</v>
      </c>
      <c r="F38" s="8">
        <f>IF(C38=0,0,E38/C38)</f>
        <v>0</v>
      </c>
    </row>
    <row r="39" spans="1:6" x14ac:dyDescent="0.2">
      <c r="A39" s="15" t="s">
        <v>68</v>
      </c>
      <c r="B39" s="15"/>
      <c r="C39" s="15"/>
      <c r="D39" s="15"/>
      <c r="E39" s="15"/>
      <c r="F39" s="15"/>
    </row>
    <row r="40" spans="1:6" ht="15" x14ac:dyDescent="0.2">
      <c r="A40" s="7" t="s">
        <v>69</v>
      </c>
      <c r="B40" s="9">
        <v>0</v>
      </c>
      <c r="C40" s="9">
        <v>0</v>
      </c>
      <c r="D40" s="9">
        <v>0</v>
      </c>
      <c r="E40" s="9">
        <f>C40-D40</f>
        <v>0</v>
      </c>
      <c r="F40" s="8">
        <f>IF(C40=0,0,E40/C40)</f>
        <v>0</v>
      </c>
    </row>
    <row r="41" spans="1:6" x14ac:dyDescent="0.2">
      <c r="A41" s="15" t="s">
        <v>70</v>
      </c>
      <c r="B41" s="15"/>
      <c r="C41" s="15"/>
      <c r="D41" s="15"/>
      <c r="E41" s="15"/>
      <c r="F41" s="15"/>
    </row>
    <row r="42" spans="1:6" ht="15" x14ac:dyDescent="0.2">
      <c r="A42" s="7" t="s">
        <v>71</v>
      </c>
      <c r="B42" s="9">
        <v>0</v>
      </c>
      <c r="C42" s="9">
        <v>0</v>
      </c>
      <c r="D42" s="9">
        <v>0</v>
      </c>
      <c r="E42" s="9">
        <f>C42-D42</f>
        <v>0</v>
      </c>
      <c r="F42" s="8">
        <f>IF(C42=0,0,E42/C42)</f>
        <v>0</v>
      </c>
    </row>
    <row r="43" spans="1:6" x14ac:dyDescent="0.2">
      <c r="A43" s="15" t="s">
        <v>72</v>
      </c>
      <c r="B43" s="15"/>
      <c r="C43" s="15"/>
      <c r="D43" s="15"/>
      <c r="E43" s="15"/>
      <c r="F43" s="15"/>
    </row>
    <row r="44" spans="1:6" ht="15" x14ac:dyDescent="0.2">
      <c r="A44" s="7" t="s">
        <v>73</v>
      </c>
      <c r="B44" s="9">
        <v>0</v>
      </c>
      <c r="C44" s="9">
        <v>0</v>
      </c>
      <c r="D44" s="9">
        <v>0</v>
      </c>
      <c r="E44" s="9">
        <f>C44-D44</f>
        <v>0</v>
      </c>
      <c r="F44" s="8">
        <f>IF(C44=0,0,E44/C44)</f>
        <v>0</v>
      </c>
    </row>
    <row r="45" spans="1:6" x14ac:dyDescent="0.2">
      <c r="A45" s="15" t="s">
        <v>74</v>
      </c>
      <c r="B45" s="15"/>
      <c r="C45" s="15"/>
      <c r="D45" s="15"/>
      <c r="E45" s="15"/>
      <c r="F45" s="15"/>
    </row>
    <row r="46" spans="1:6" ht="15" x14ac:dyDescent="0.2">
      <c r="A46" s="7" t="s">
        <v>75</v>
      </c>
      <c r="B46" s="9">
        <v>0</v>
      </c>
      <c r="C46" s="9">
        <v>0</v>
      </c>
      <c r="D46" s="9">
        <v>0</v>
      </c>
      <c r="E46" s="9">
        <f>C46-D46</f>
        <v>0</v>
      </c>
      <c r="F46" s="8">
        <f>IF(C46=0,0,E46/C46)</f>
        <v>0</v>
      </c>
    </row>
    <row r="47" spans="1:6" x14ac:dyDescent="0.2">
      <c r="A47" s="15" t="s">
        <v>76</v>
      </c>
      <c r="B47" s="15"/>
      <c r="C47" s="15"/>
      <c r="D47" s="15"/>
      <c r="E47" s="15"/>
      <c r="F47" s="15"/>
    </row>
    <row r="48" spans="1:6" ht="15" x14ac:dyDescent="0.2">
      <c r="A48" s="7" t="s">
        <v>77</v>
      </c>
      <c r="B48" s="9">
        <v>19878.7</v>
      </c>
      <c r="C48" s="9">
        <v>19878.7</v>
      </c>
      <c r="D48" s="9">
        <v>16310.58</v>
      </c>
      <c r="E48" s="9">
        <f>C48-D48</f>
        <v>3568.1200000000008</v>
      </c>
      <c r="F48" s="8">
        <f>IF(C48=0,0,E48/C48)</f>
        <v>0.17949463496103873</v>
      </c>
    </row>
    <row r="49" spans="1:6" ht="15" x14ac:dyDescent="0.2">
      <c r="A49" s="7" t="s">
        <v>78</v>
      </c>
      <c r="B49" s="9">
        <f>B28+B32+B36+B38+B40+B42+B44+B46+B48</f>
        <v>48891.6</v>
      </c>
      <c r="C49" s="9">
        <f>C28+C32+C36+C38+C40+C42+C44+C46+C48</f>
        <v>48891.6</v>
      </c>
      <c r="D49" s="9">
        <f>D28+D32+D36+D38+D40+D42+D44+D46+D48</f>
        <v>41333.199999999997</v>
      </c>
      <c r="E49" s="9">
        <f>E28+E32+E36+E38+E40+E42+E44+E46+E48</f>
        <v>7558.4000000000005</v>
      </c>
      <c r="F49" s="8">
        <f>IF(C49=0,0,E49/C49)</f>
        <v>0.15459506336466797</v>
      </c>
    </row>
    <row r="50" spans="1:6" ht="15" x14ac:dyDescent="0.2">
      <c r="A50" s="7" t="s">
        <v>79</v>
      </c>
      <c r="B50" s="9">
        <f>B23+B49</f>
        <v>50438.52</v>
      </c>
      <c r="C50" s="9">
        <f>C23+C49</f>
        <v>50438.52</v>
      </c>
      <c r="D50" s="9">
        <f>D23+D49</f>
        <v>42878.979999999996</v>
      </c>
      <c r="E50" s="9">
        <f>E23+E49</f>
        <v>7559.5400000000009</v>
      </c>
      <c r="F50" s="8">
        <f>IF(C50=0,0,E50/C50)</f>
        <v>0.14987632468200893</v>
      </c>
    </row>
    <row r="52" spans="1:6" x14ac:dyDescent="0.2">
      <c r="A52" s="16" t="s">
        <v>154</v>
      </c>
      <c r="B52" s="16"/>
      <c r="C52" s="16"/>
      <c r="D52" s="16"/>
      <c r="E52" s="16"/>
      <c r="F52" s="16"/>
    </row>
  </sheetData>
  <mergeCells count="23">
    <mergeCell ref="A1:F1"/>
    <mergeCell ref="A3:A4"/>
    <mergeCell ref="B3:B4"/>
    <mergeCell ref="C3:C4"/>
    <mergeCell ref="D3:D4"/>
    <mergeCell ref="E3:F3"/>
    <mergeCell ref="A6:F6"/>
    <mergeCell ref="A7:F7"/>
    <mergeCell ref="A11:F11"/>
    <mergeCell ref="A15:F15"/>
    <mergeCell ref="A19:F19"/>
    <mergeCell ref="A21:F21"/>
    <mergeCell ref="A24:F24"/>
    <mergeCell ref="A25:F25"/>
    <mergeCell ref="A29:F29"/>
    <mergeCell ref="A33:F33"/>
    <mergeCell ref="A47:F47"/>
    <mergeCell ref="A52:F52"/>
    <mergeCell ref="A37:F37"/>
    <mergeCell ref="A39:F39"/>
    <mergeCell ref="A41:F41"/>
    <mergeCell ref="A43:F43"/>
    <mergeCell ref="A45:F45"/>
  </mergeCells>
  <pageMargins left="0.75" right="0.75" top="1" bottom="1" header="0.5" footer="0.5"/>
  <pageSetup paperSize="9" scale="52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showOutlineSymbols="0" showWhiteSpace="0" zoomScaleNormal="100" workbookViewId="0">
      <selection sqref="A1:F1"/>
    </sheetView>
  </sheetViews>
  <sheetFormatPr defaultRowHeight="14.25" x14ac:dyDescent="0.2"/>
  <cols>
    <col min="1" max="1" width="50" bestFit="1" customWidth="1"/>
    <col min="2" max="6" width="20" bestFit="1" customWidth="1"/>
  </cols>
  <sheetData>
    <row r="1" spans="1:6" ht="15" x14ac:dyDescent="0.25">
      <c r="A1" s="18" t="s">
        <v>160</v>
      </c>
      <c r="B1" s="18"/>
      <c r="C1" s="18"/>
      <c r="D1" s="18"/>
      <c r="E1" s="18"/>
      <c r="F1" s="18"/>
    </row>
    <row r="3" spans="1:6" ht="30" customHeight="1" x14ac:dyDescent="0.2">
      <c r="A3" s="17" t="s">
        <v>28</v>
      </c>
      <c r="B3" s="17" t="s">
        <v>149</v>
      </c>
      <c r="C3" s="17" t="s">
        <v>161</v>
      </c>
      <c r="D3" s="17" t="s">
        <v>156</v>
      </c>
      <c r="E3" s="17" t="s">
        <v>162</v>
      </c>
      <c r="F3" s="17"/>
    </row>
    <row r="4" spans="1:6" ht="30" customHeight="1" x14ac:dyDescent="0.2">
      <c r="A4" s="17"/>
      <c r="B4" s="17"/>
      <c r="C4" s="17"/>
      <c r="D4" s="17"/>
      <c r="E4" s="3" t="s">
        <v>158</v>
      </c>
      <c r="F4" s="3" t="s">
        <v>159</v>
      </c>
    </row>
    <row r="5" spans="1:6" ht="15" customHeight="1" x14ac:dyDescent="0.2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6" x14ac:dyDescent="0.2">
      <c r="A6" s="15" t="s">
        <v>35</v>
      </c>
      <c r="B6" s="15"/>
      <c r="C6" s="15"/>
      <c r="D6" s="15"/>
      <c r="E6" s="15"/>
      <c r="F6" s="15"/>
    </row>
    <row r="7" spans="1:6" x14ac:dyDescent="0.2">
      <c r="A7" s="15" t="s">
        <v>36</v>
      </c>
      <c r="B7" s="15"/>
      <c r="C7" s="15"/>
      <c r="D7" s="15"/>
      <c r="E7" s="15"/>
      <c r="F7" s="15"/>
    </row>
    <row r="8" spans="1:6" ht="24" x14ac:dyDescent="0.2">
      <c r="A8" s="4" t="s">
        <v>37</v>
      </c>
      <c r="B8" s="5">
        <v>0</v>
      </c>
      <c r="C8" s="5">
        <v>0</v>
      </c>
      <c r="D8" s="5">
        <v>0</v>
      </c>
      <c r="E8" s="5">
        <f>C8-D8</f>
        <v>0</v>
      </c>
      <c r="F8" s="6">
        <f>IF(C8=0,0,E8/C8)</f>
        <v>0</v>
      </c>
    </row>
    <row r="9" spans="1:6" ht="24" x14ac:dyDescent="0.2">
      <c r="A9" s="4" t="s">
        <v>38</v>
      </c>
      <c r="B9" s="5">
        <v>1546.92</v>
      </c>
      <c r="C9" s="5">
        <v>1545.78</v>
      </c>
      <c r="D9" s="5">
        <v>1545.78</v>
      </c>
      <c r="E9" s="5">
        <f>C9-D9</f>
        <v>0</v>
      </c>
      <c r="F9" s="6">
        <f>IF(C9=0,0,E9/C9)</f>
        <v>0</v>
      </c>
    </row>
    <row r="10" spans="1:6" ht="15" x14ac:dyDescent="0.2">
      <c r="A10" s="7" t="s">
        <v>39</v>
      </c>
      <c r="B10" s="9">
        <v>1546.92</v>
      </c>
      <c r="C10" s="9">
        <v>1545.78</v>
      </c>
      <c r="D10" s="9">
        <v>1545.78</v>
      </c>
      <c r="E10" s="9">
        <f>C10-D10</f>
        <v>0</v>
      </c>
      <c r="F10" s="8">
        <f>IF(C10=0,0,E10/C10)</f>
        <v>0</v>
      </c>
    </row>
    <row r="11" spans="1:6" x14ac:dyDescent="0.2">
      <c r="A11" s="15" t="s">
        <v>40</v>
      </c>
      <c r="B11" s="15"/>
      <c r="C11" s="15"/>
      <c r="D11" s="15"/>
      <c r="E11" s="15"/>
      <c r="F11" s="15"/>
    </row>
    <row r="12" spans="1:6" ht="24" x14ac:dyDescent="0.2">
      <c r="A12" s="4" t="s">
        <v>41</v>
      </c>
      <c r="B12" s="5">
        <v>0</v>
      </c>
      <c r="C12" s="5">
        <v>0</v>
      </c>
      <c r="D12" s="5">
        <v>0</v>
      </c>
      <c r="E12" s="5">
        <f>C12-D12</f>
        <v>0</v>
      </c>
      <c r="F12" s="6">
        <f>IF(C12=0,0,E12/C12)</f>
        <v>0</v>
      </c>
    </row>
    <row r="13" spans="1:6" ht="24" x14ac:dyDescent="0.2">
      <c r="A13" s="4" t="s">
        <v>42</v>
      </c>
      <c r="B13" s="5">
        <v>0</v>
      </c>
      <c r="C13" s="5">
        <v>0</v>
      </c>
      <c r="D13" s="5">
        <v>0</v>
      </c>
      <c r="E13" s="5">
        <f>C13-D13</f>
        <v>0</v>
      </c>
      <c r="F13" s="6">
        <f>IF(C13=0,0,E13/C13)</f>
        <v>0</v>
      </c>
    </row>
    <row r="14" spans="1:6" ht="15" x14ac:dyDescent="0.2">
      <c r="A14" s="7" t="s">
        <v>43</v>
      </c>
      <c r="B14" s="9">
        <v>0</v>
      </c>
      <c r="C14" s="9">
        <v>0</v>
      </c>
      <c r="D14" s="9">
        <v>0</v>
      </c>
      <c r="E14" s="9">
        <f>C14-D14</f>
        <v>0</v>
      </c>
      <c r="F14" s="8">
        <f>IF(C14=0,0,E14/C14)</f>
        <v>0</v>
      </c>
    </row>
    <row r="15" spans="1:6" x14ac:dyDescent="0.2">
      <c r="A15" s="15" t="s">
        <v>44</v>
      </c>
      <c r="B15" s="15"/>
      <c r="C15" s="15"/>
      <c r="D15" s="15"/>
      <c r="E15" s="15"/>
      <c r="F15" s="15"/>
    </row>
    <row r="16" spans="1:6" x14ac:dyDescent="0.2">
      <c r="A16" s="4" t="s">
        <v>45</v>
      </c>
      <c r="B16" s="5">
        <v>0</v>
      </c>
      <c r="C16" s="5">
        <v>0</v>
      </c>
      <c r="D16" s="5">
        <v>0</v>
      </c>
      <c r="E16" s="5">
        <f>C16-D16</f>
        <v>0</v>
      </c>
      <c r="F16" s="6">
        <f>IF(C16=0,0,E16/C16)</f>
        <v>0</v>
      </c>
    </row>
    <row r="17" spans="1:6" ht="24" x14ac:dyDescent="0.2">
      <c r="A17" s="4" t="s">
        <v>46</v>
      </c>
      <c r="B17" s="5">
        <v>0</v>
      </c>
      <c r="C17" s="5">
        <v>0</v>
      </c>
      <c r="D17" s="5">
        <v>0</v>
      </c>
      <c r="E17" s="5">
        <f>C17-D17</f>
        <v>0</v>
      </c>
      <c r="F17" s="6">
        <f>IF(C17=0,0,E17/C17)</f>
        <v>0</v>
      </c>
    </row>
    <row r="18" spans="1:6" ht="15" x14ac:dyDescent="0.2">
      <c r="A18" s="7" t="s">
        <v>47</v>
      </c>
      <c r="B18" s="9">
        <v>0</v>
      </c>
      <c r="C18" s="9">
        <v>0</v>
      </c>
      <c r="D18" s="9">
        <v>0</v>
      </c>
      <c r="E18" s="9">
        <f>C18-D18</f>
        <v>0</v>
      </c>
      <c r="F18" s="8">
        <f>IF(C18=0,0,E18/C18)</f>
        <v>0</v>
      </c>
    </row>
    <row r="19" spans="1:6" x14ac:dyDescent="0.2">
      <c r="A19" s="15" t="s">
        <v>48</v>
      </c>
      <c r="B19" s="15"/>
      <c r="C19" s="15"/>
      <c r="D19" s="15"/>
      <c r="E19" s="15"/>
      <c r="F19" s="15"/>
    </row>
    <row r="20" spans="1:6" ht="15" x14ac:dyDescent="0.2">
      <c r="A20" s="7" t="s">
        <v>49</v>
      </c>
      <c r="B20" s="9">
        <v>0</v>
      </c>
      <c r="C20" s="9">
        <v>0</v>
      </c>
      <c r="D20" s="9">
        <v>0</v>
      </c>
      <c r="E20" s="9">
        <f>C20-D20</f>
        <v>0</v>
      </c>
      <c r="F20" s="8">
        <f>IF(C20=0,0,E20/C20)</f>
        <v>0</v>
      </c>
    </row>
    <row r="21" spans="1:6" x14ac:dyDescent="0.2">
      <c r="A21" s="15" t="s">
        <v>50</v>
      </c>
      <c r="B21" s="15"/>
      <c r="C21" s="15"/>
      <c r="D21" s="15"/>
      <c r="E21" s="15"/>
      <c r="F21" s="15"/>
    </row>
    <row r="22" spans="1:6" ht="15" x14ac:dyDescent="0.2">
      <c r="A22" s="7" t="s">
        <v>51</v>
      </c>
      <c r="B22" s="9">
        <v>0</v>
      </c>
      <c r="C22" s="9">
        <v>0</v>
      </c>
      <c r="D22" s="9">
        <v>0</v>
      </c>
      <c r="E22" s="9">
        <f>C22-D22</f>
        <v>0</v>
      </c>
      <c r="F22" s="8">
        <f>IF(C22=0,0,E22/C22)</f>
        <v>0</v>
      </c>
    </row>
    <row r="23" spans="1:6" ht="15" x14ac:dyDescent="0.2">
      <c r="A23" s="7" t="s">
        <v>52</v>
      </c>
      <c r="B23" s="9">
        <f>B10+B14+B18+B20+B22</f>
        <v>1546.92</v>
      </c>
      <c r="C23" s="9">
        <f>C10+C14+C18+C20+C22</f>
        <v>1545.78</v>
      </c>
      <c r="D23" s="9">
        <f>D10+D14+D18+D20+D22</f>
        <v>1545.78</v>
      </c>
      <c r="E23" s="9">
        <f>E10+E14+E18+E20+E22</f>
        <v>0</v>
      </c>
      <c r="F23" s="8">
        <f>IF(C23=0,0,E23/C23)</f>
        <v>0</v>
      </c>
    </row>
    <row r="24" spans="1:6" x14ac:dyDescent="0.2">
      <c r="A24" s="15" t="s">
        <v>53</v>
      </c>
      <c r="B24" s="15"/>
      <c r="C24" s="15"/>
      <c r="D24" s="15"/>
      <c r="E24" s="15"/>
      <c r="F24" s="15"/>
    </row>
    <row r="25" spans="1:6" x14ac:dyDescent="0.2">
      <c r="A25" s="15" t="s">
        <v>54</v>
      </c>
      <c r="B25" s="15"/>
      <c r="C25" s="15"/>
      <c r="D25" s="15"/>
      <c r="E25" s="15"/>
      <c r="F25" s="15"/>
    </row>
    <row r="26" spans="1:6" ht="24" x14ac:dyDescent="0.2">
      <c r="A26" s="4" t="s">
        <v>55</v>
      </c>
      <c r="B26" s="5">
        <v>0</v>
      </c>
      <c r="C26" s="5">
        <v>0</v>
      </c>
      <c r="D26" s="5">
        <v>0</v>
      </c>
      <c r="E26" s="5">
        <f>C26-D26</f>
        <v>0</v>
      </c>
      <c r="F26" s="6">
        <f>IF(C26=0,0,E26/C26)</f>
        <v>0</v>
      </c>
    </row>
    <row r="27" spans="1:6" ht="24" x14ac:dyDescent="0.2">
      <c r="A27" s="4" t="s">
        <v>56</v>
      </c>
      <c r="B27" s="5">
        <v>0</v>
      </c>
      <c r="C27" s="5">
        <v>0</v>
      </c>
      <c r="D27" s="5">
        <v>0</v>
      </c>
      <c r="E27" s="5">
        <f>C27-D27</f>
        <v>0</v>
      </c>
      <c r="F27" s="6">
        <f>IF(C27=0,0,E27/C27)</f>
        <v>0</v>
      </c>
    </row>
    <row r="28" spans="1:6" ht="15" x14ac:dyDescent="0.2">
      <c r="A28" s="7" t="s">
        <v>57</v>
      </c>
      <c r="B28" s="9">
        <v>0</v>
      </c>
      <c r="C28" s="9">
        <v>0</v>
      </c>
      <c r="D28" s="9">
        <v>0</v>
      </c>
      <c r="E28" s="9">
        <f>C28-D28</f>
        <v>0</v>
      </c>
      <c r="F28" s="8">
        <f>IF(C28=0,0,E28/C28)</f>
        <v>0</v>
      </c>
    </row>
    <row r="29" spans="1:6" x14ac:dyDescent="0.2">
      <c r="A29" s="15" t="s">
        <v>58</v>
      </c>
      <c r="B29" s="15"/>
      <c r="C29" s="15"/>
      <c r="D29" s="15"/>
      <c r="E29" s="15"/>
      <c r="F29" s="15"/>
    </row>
    <row r="30" spans="1:6" ht="24" x14ac:dyDescent="0.2">
      <c r="A30" s="4" t="s">
        <v>59</v>
      </c>
      <c r="B30" s="5">
        <v>520.62</v>
      </c>
      <c r="C30" s="5">
        <v>444.35</v>
      </c>
      <c r="D30" s="5">
        <v>429</v>
      </c>
      <c r="E30" s="5">
        <f>C30-D30</f>
        <v>15.350000000000023</v>
      </c>
      <c r="F30" s="6">
        <f>IF(C30=0,0,E30/C30)</f>
        <v>3.4544840778665514E-2</v>
      </c>
    </row>
    <row r="31" spans="1:6" ht="24" x14ac:dyDescent="0.2">
      <c r="A31" s="4" t="s">
        <v>60</v>
      </c>
      <c r="B31" s="5">
        <v>0</v>
      </c>
      <c r="C31" s="5">
        <v>0</v>
      </c>
      <c r="D31" s="5">
        <v>0</v>
      </c>
      <c r="E31" s="5">
        <f>C31-D31</f>
        <v>0</v>
      </c>
      <c r="F31" s="6">
        <f>IF(C31=0,0,E31/C31)</f>
        <v>0</v>
      </c>
    </row>
    <row r="32" spans="1:6" ht="15" x14ac:dyDescent="0.2">
      <c r="A32" s="7" t="s">
        <v>61</v>
      </c>
      <c r="B32" s="9">
        <v>520.62</v>
      </c>
      <c r="C32" s="9">
        <v>444.35</v>
      </c>
      <c r="D32" s="9">
        <v>429</v>
      </c>
      <c r="E32" s="9">
        <f>C32-D32</f>
        <v>15.350000000000023</v>
      </c>
      <c r="F32" s="8">
        <f>IF(C32=0,0,E32/C32)</f>
        <v>3.4544840778665514E-2</v>
      </c>
    </row>
    <row r="33" spans="1:6" x14ac:dyDescent="0.2">
      <c r="A33" s="15" t="s">
        <v>62</v>
      </c>
      <c r="B33" s="15"/>
      <c r="C33" s="15"/>
      <c r="D33" s="15"/>
      <c r="E33" s="15"/>
      <c r="F33" s="15"/>
    </row>
    <row r="34" spans="1:6" x14ac:dyDescent="0.2">
      <c r="A34" s="4" t="s">
        <v>63</v>
      </c>
      <c r="B34" s="5">
        <v>18081.14</v>
      </c>
      <c r="C34" s="5">
        <v>15983.46</v>
      </c>
      <c r="D34" s="5">
        <v>15911.78</v>
      </c>
      <c r="E34" s="5">
        <f>C34-D34</f>
        <v>71.679999999998472</v>
      </c>
      <c r="F34" s="6">
        <f>IF(C34=0,0,E34/C34)</f>
        <v>4.4846359924571077E-3</v>
      </c>
    </row>
    <row r="35" spans="1:6" ht="24" x14ac:dyDescent="0.2">
      <c r="A35" s="4" t="s">
        <v>64</v>
      </c>
      <c r="B35" s="5">
        <v>10411.14</v>
      </c>
      <c r="C35" s="5">
        <v>9205.92</v>
      </c>
      <c r="D35" s="5">
        <v>8681.84</v>
      </c>
      <c r="E35" s="5">
        <f>C35-D35</f>
        <v>524.07999999999993</v>
      </c>
      <c r="F35" s="6">
        <f>IF(C35=0,0,E35/C35)</f>
        <v>5.6928585084380479E-2</v>
      </c>
    </row>
    <row r="36" spans="1:6" ht="15" x14ac:dyDescent="0.2">
      <c r="A36" s="7" t="s">
        <v>65</v>
      </c>
      <c r="B36" s="9">
        <v>28492.28</v>
      </c>
      <c r="C36" s="9">
        <v>25189.38</v>
      </c>
      <c r="D36" s="9">
        <v>24593.62</v>
      </c>
      <c r="E36" s="9">
        <f>C36-D36</f>
        <v>595.76000000000204</v>
      </c>
      <c r="F36" s="8">
        <f>IF(C36=0,0,E36/C36)</f>
        <v>2.3651237148353869E-2</v>
      </c>
    </row>
    <row r="37" spans="1:6" x14ac:dyDescent="0.2">
      <c r="A37" s="15" t="s">
        <v>66</v>
      </c>
      <c r="B37" s="15"/>
      <c r="C37" s="15"/>
      <c r="D37" s="15"/>
      <c r="E37" s="15"/>
      <c r="F37" s="15"/>
    </row>
    <row r="38" spans="1:6" ht="15" x14ac:dyDescent="0.2">
      <c r="A38" s="7" t="s">
        <v>67</v>
      </c>
      <c r="B38" s="9">
        <v>0</v>
      </c>
      <c r="C38" s="9">
        <v>0</v>
      </c>
      <c r="D38" s="9">
        <v>0</v>
      </c>
      <c r="E38" s="9">
        <f>C38-D38</f>
        <v>0</v>
      </c>
      <c r="F38" s="8">
        <f>IF(C38=0,0,E38/C38)</f>
        <v>0</v>
      </c>
    </row>
    <row r="39" spans="1:6" x14ac:dyDescent="0.2">
      <c r="A39" s="15" t="s">
        <v>68</v>
      </c>
      <c r="B39" s="15"/>
      <c r="C39" s="15"/>
      <c r="D39" s="15"/>
      <c r="E39" s="15"/>
      <c r="F39" s="15"/>
    </row>
    <row r="40" spans="1:6" ht="15" x14ac:dyDescent="0.2">
      <c r="A40" s="7" t="s">
        <v>69</v>
      </c>
      <c r="B40" s="9">
        <v>0</v>
      </c>
      <c r="C40" s="9">
        <v>0</v>
      </c>
      <c r="D40" s="9">
        <v>0</v>
      </c>
      <c r="E40" s="9">
        <f>C40-D40</f>
        <v>0</v>
      </c>
      <c r="F40" s="8">
        <f>IF(C40=0,0,E40/C40)</f>
        <v>0</v>
      </c>
    </row>
    <row r="41" spans="1:6" x14ac:dyDescent="0.2">
      <c r="A41" s="15" t="s">
        <v>70</v>
      </c>
      <c r="B41" s="15"/>
      <c r="C41" s="15"/>
      <c r="D41" s="15"/>
      <c r="E41" s="15"/>
      <c r="F41" s="15"/>
    </row>
    <row r="42" spans="1:6" ht="15" x14ac:dyDescent="0.2">
      <c r="A42" s="7" t="s">
        <v>71</v>
      </c>
      <c r="B42" s="9">
        <v>0</v>
      </c>
      <c r="C42" s="9">
        <v>0</v>
      </c>
      <c r="D42" s="9">
        <v>0</v>
      </c>
      <c r="E42" s="9">
        <f>C42-D42</f>
        <v>0</v>
      </c>
      <c r="F42" s="8">
        <f>IF(C42=0,0,E42/C42)</f>
        <v>0</v>
      </c>
    </row>
    <row r="43" spans="1:6" x14ac:dyDescent="0.2">
      <c r="A43" s="15" t="s">
        <v>72</v>
      </c>
      <c r="B43" s="15"/>
      <c r="C43" s="15"/>
      <c r="D43" s="15"/>
      <c r="E43" s="15"/>
      <c r="F43" s="15"/>
    </row>
    <row r="44" spans="1:6" ht="15" x14ac:dyDescent="0.2">
      <c r="A44" s="7" t="s">
        <v>73</v>
      </c>
      <c r="B44" s="9">
        <v>0</v>
      </c>
      <c r="C44" s="9">
        <v>0</v>
      </c>
      <c r="D44" s="9">
        <v>0</v>
      </c>
      <c r="E44" s="9">
        <f>C44-D44</f>
        <v>0</v>
      </c>
      <c r="F44" s="8">
        <f>IF(C44=0,0,E44/C44)</f>
        <v>0</v>
      </c>
    </row>
    <row r="45" spans="1:6" x14ac:dyDescent="0.2">
      <c r="A45" s="15" t="s">
        <v>74</v>
      </c>
      <c r="B45" s="15"/>
      <c r="C45" s="15"/>
      <c r="D45" s="15"/>
      <c r="E45" s="15"/>
      <c r="F45" s="15"/>
    </row>
    <row r="46" spans="1:6" ht="15" x14ac:dyDescent="0.2">
      <c r="A46" s="7" t="s">
        <v>75</v>
      </c>
      <c r="B46" s="9">
        <v>0</v>
      </c>
      <c r="C46" s="9">
        <v>0</v>
      </c>
      <c r="D46" s="9">
        <v>0</v>
      </c>
      <c r="E46" s="9">
        <f>C46-D46</f>
        <v>0</v>
      </c>
      <c r="F46" s="8">
        <f>IF(C46=0,0,E46/C46)</f>
        <v>0</v>
      </c>
    </row>
    <row r="47" spans="1:6" x14ac:dyDescent="0.2">
      <c r="A47" s="15" t="s">
        <v>76</v>
      </c>
      <c r="B47" s="15"/>
      <c r="C47" s="15"/>
      <c r="D47" s="15"/>
      <c r="E47" s="15"/>
      <c r="F47" s="15"/>
    </row>
    <row r="48" spans="1:6" ht="15" x14ac:dyDescent="0.2">
      <c r="A48" s="7" t="s">
        <v>77</v>
      </c>
      <c r="B48" s="9">
        <v>19878.7</v>
      </c>
      <c r="C48" s="9">
        <v>16330.21</v>
      </c>
      <c r="D48" s="9">
        <v>16310.58</v>
      </c>
      <c r="E48" s="9">
        <f>C48-D48</f>
        <v>19.6299999999992</v>
      </c>
      <c r="F48" s="8">
        <f>IF(C48=0,0,E48/C48)</f>
        <v>1.202066599265974E-3</v>
      </c>
    </row>
    <row r="49" spans="1:6" ht="15" x14ac:dyDescent="0.2">
      <c r="A49" s="7" t="s">
        <v>78</v>
      </c>
      <c r="B49" s="9">
        <f>B28+B32+B36+B38+B40+B42+B44+B46+B48</f>
        <v>48891.6</v>
      </c>
      <c r="C49" s="9">
        <f>C28+C32+C36+C38+C40+C42+C44+C46+C48</f>
        <v>41963.94</v>
      </c>
      <c r="D49" s="9">
        <f>D28+D32+D36+D38+D40+D42+D44+D46+D48</f>
        <v>41333.199999999997</v>
      </c>
      <c r="E49" s="9">
        <f>E28+E32+E36+E38+E40+E42+E44+E46+E48</f>
        <v>630.74000000000126</v>
      </c>
      <c r="F49" s="8">
        <f>IF(C49=0,0,E49/C49)</f>
        <v>1.5030523825932484E-2</v>
      </c>
    </row>
    <row r="50" spans="1:6" ht="15" x14ac:dyDescent="0.2">
      <c r="A50" s="7" t="s">
        <v>79</v>
      </c>
      <c r="B50" s="9">
        <f>B23+B49</f>
        <v>50438.52</v>
      </c>
      <c r="C50" s="9">
        <f>C23+C49</f>
        <v>43509.72</v>
      </c>
      <c r="D50" s="9">
        <f>D23+D49</f>
        <v>42878.979999999996</v>
      </c>
      <c r="E50" s="9">
        <f>E23+E49</f>
        <v>630.74000000000126</v>
      </c>
      <c r="F50" s="8">
        <f>IF(C50=0,0,E50/C50)</f>
        <v>1.4496530890109181E-2</v>
      </c>
    </row>
    <row r="52" spans="1:6" x14ac:dyDescent="0.2">
      <c r="A52" s="16" t="s">
        <v>154</v>
      </c>
      <c r="B52" s="16"/>
      <c r="C52" s="16"/>
      <c r="D52" s="16"/>
      <c r="E52" s="16"/>
      <c r="F52" s="16"/>
    </row>
  </sheetData>
  <mergeCells count="23">
    <mergeCell ref="A1:F1"/>
    <mergeCell ref="A3:A4"/>
    <mergeCell ref="B3:B4"/>
    <mergeCell ref="C3:C4"/>
    <mergeCell ref="D3:D4"/>
    <mergeCell ref="E3:F3"/>
    <mergeCell ref="A6:F6"/>
    <mergeCell ref="A7:F7"/>
    <mergeCell ref="A11:F11"/>
    <mergeCell ref="A15:F15"/>
    <mergeCell ref="A19:F19"/>
    <mergeCell ref="A21:F21"/>
    <mergeCell ref="A24:F24"/>
    <mergeCell ref="A25:F25"/>
    <mergeCell ref="A29:F29"/>
    <mergeCell ref="A33:F33"/>
    <mergeCell ref="A47:F47"/>
    <mergeCell ref="A52:F52"/>
    <mergeCell ref="A37:F37"/>
    <mergeCell ref="A39:F39"/>
    <mergeCell ref="A41:F41"/>
    <mergeCell ref="A43:F43"/>
    <mergeCell ref="A45:F45"/>
  </mergeCells>
  <pageMargins left="0.75" right="0.75" top="1" bottom="1" header="0.5" footer="0.5"/>
  <pageSetup paperSize="9" scale="52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OutlineSymbols="0" showWhiteSpace="0" zoomScaleNormal="100" workbookViewId="0">
      <selection sqref="A1:F1"/>
    </sheetView>
  </sheetViews>
  <sheetFormatPr defaultRowHeight="14.25" x14ac:dyDescent="0.2"/>
  <cols>
    <col min="1" max="1" width="40" bestFit="1" customWidth="1"/>
    <col min="2" max="6" width="20" bestFit="1" customWidth="1"/>
  </cols>
  <sheetData>
    <row r="1" spans="1:6" ht="15" x14ac:dyDescent="0.25">
      <c r="A1" s="18" t="s">
        <v>163</v>
      </c>
      <c r="B1" s="18"/>
      <c r="C1" s="18"/>
      <c r="D1" s="18"/>
      <c r="E1" s="18"/>
      <c r="F1" s="18"/>
    </row>
    <row r="3" spans="1:6" ht="39.950000000000003" customHeight="1" x14ac:dyDescent="0.2">
      <c r="A3" s="17" t="s">
        <v>28</v>
      </c>
      <c r="B3" s="17" t="s">
        <v>164</v>
      </c>
      <c r="C3" s="17" t="s">
        <v>165</v>
      </c>
      <c r="D3" s="17"/>
      <c r="E3" s="17" t="s">
        <v>166</v>
      </c>
      <c r="F3" s="17"/>
    </row>
    <row r="4" spans="1:6" ht="99.95" customHeight="1" x14ac:dyDescent="0.2">
      <c r="A4" s="17"/>
      <c r="B4" s="17"/>
      <c r="C4" s="3" t="s">
        <v>167</v>
      </c>
      <c r="D4" s="3" t="s">
        <v>168</v>
      </c>
      <c r="E4" s="3" t="s">
        <v>169</v>
      </c>
      <c r="F4" s="3" t="s">
        <v>170</v>
      </c>
    </row>
    <row r="5" spans="1:6" ht="15" customHeight="1" x14ac:dyDescent="0.2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6" x14ac:dyDescent="0.2">
      <c r="A6" s="4" t="s">
        <v>171</v>
      </c>
      <c r="B6" s="5">
        <v>25026.270049999999</v>
      </c>
      <c r="C6" s="5">
        <v>23143.402109999999</v>
      </c>
      <c r="D6" s="6">
        <f>IF(B6=0,0,C6/B6)</f>
        <v>0.92476434018180831</v>
      </c>
      <c r="E6" s="5">
        <v>0</v>
      </c>
      <c r="F6" s="6">
        <f>IF(B6=0,0,E6/B6)</f>
        <v>0</v>
      </c>
    </row>
    <row r="7" spans="1:6" x14ac:dyDescent="0.2">
      <c r="A7" s="4" t="s">
        <v>172</v>
      </c>
      <c r="B7" s="5">
        <v>1545.7809999999999</v>
      </c>
      <c r="C7" s="5">
        <v>734</v>
      </c>
      <c r="D7" s="6">
        <f>IF(B7=0,0,C7/B7)</f>
        <v>0.47484087331905361</v>
      </c>
      <c r="E7" s="5">
        <v>0</v>
      </c>
      <c r="F7" s="6">
        <f>IF(B7=0,0,E7/B7)</f>
        <v>0</v>
      </c>
    </row>
    <row r="8" spans="1:6" ht="15" x14ac:dyDescent="0.2">
      <c r="A8" s="7" t="s">
        <v>173</v>
      </c>
      <c r="B8" s="9">
        <f>B6+B7</f>
        <v>26572.051049999998</v>
      </c>
      <c r="C8" s="9">
        <f>C6+C7</f>
        <v>23877.402109999999</v>
      </c>
      <c r="D8" s="8">
        <f>C8/B8</f>
        <v>0.89859085642543957</v>
      </c>
      <c r="E8" s="9">
        <f>E6+E7</f>
        <v>0</v>
      </c>
      <c r="F8" s="8">
        <f>E8/B8</f>
        <v>0</v>
      </c>
    </row>
    <row r="10" spans="1:6" ht="30" customHeight="1" x14ac:dyDescent="0.2">
      <c r="A10" s="16" t="s">
        <v>174</v>
      </c>
      <c r="B10" s="16"/>
      <c r="C10" s="16"/>
      <c r="D10" s="16"/>
      <c r="E10" s="16"/>
      <c r="F10" s="16"/>
    </row>
  </sheetData>
  <mergeCells count="6">
    <mergeCell ref="A10:F10"/>
    <mergeCell ref="A1:F1"/>
    <mergeCell ref="A3:A4"/>
    <mergeCell ref="B3:B4"/>
    <mergeCell ref="C3:D3"/>
    <mergeCell ref="E3:F3"/>
  </mergeCells>
  <pageMargins left="0.75" right="0.75" top="1" bottom="1" header="0.5" footer="0.5"/>
  <pageSetup paperSize="9" scale="56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showOutlineSymbols="0" showWhiteSpace="0" zoomScaleNormal="100" workbookViewId="0">
      <selection activeCell="A21" sqref="A21:D21"/>
    </sheetView>
  </sheetViews>
  <sheetFormatPr defaultRowHeight="14.25" x14ac:dyDescent="0.2"/>
  <cols>
    <col min="1" max="4" width="30" bestFit="1" customWidth="1"/>
  </cols>
  <sheetData>
    <row r="1" spans="1:4" ht="15" x14ac:dyDescent="0.25">
      <c r="A1" s="18" t="s">
        <v>175</v>
      </c>
      <c r="B1" s="18"/>
      <c r="C1" s="18"/>
      <c r="D1" s="18"/>
    </row>
    <row r="3" spans="1:4" ht="60" customHeight="1" x14ac:dyDescent="0.2">
      <c r="A3" s="3" t="s">
        <v>176</v>
      </c>
      <c r="B3" s="3" t="s">
        <v>177</v>
      </c>
      <c r="C3" s="3" t="s">
        <v>178</v>
      </c>
      <c r="D3" s="3" t="s">
        <v>179</v>
      </c>
    </row>
    <row r="4" spans="1:4" x14ac:dyDescent="0.2">
      <c r="A4" s="4" t="s">
        <v>180</v>
      </c>
      <c r="B4" s="4" t="s">
        <v>181</v>
      </c>
      <c r="C4" s="4" t="s">
        <v>182</v>
      </c>
      <c r="D4" s="6">
        <v>0.82849836048970082</v>
      </c>
    </row>
    <row r="5" spans="1:4" x14ac:dyDescent="0.2">
      <c r="A5" s="4" t="s">
        <v>183</v>
      </c>
      <c r="B5" s="4" t="s">
        <v>181</v>
      </c>
      <c r="C5" s="4" t="s">
        <v>184</v>
      </c>
      <c r="D5" s="6"/>
    </row>
    <row r="6" spans="1:4" x14ac:dyDescent="0.2">
      <c r="A6" s="4" t="s">
        <v>185</v>
      </c>
      <c r="B6" s="4" t="s">
        <v>137</v>
      </c>
      <c r="C6" s="4" t="s">
        <v>186</v>
      </c>
      <c r="D6" s="6">
        <v>9.3479687797973735E-2</v>
      </c>
    </row>
    <row r="7" spans="1:4" ht="48" x14ac:dyDescent="0.2">
      <c r="A7" s="4" t="s">
        <v>187</v>
      </c>
      <c r="B7" s="19" t="s">
        <v>188</v>
      </c>
      <c r="C7" s="4" t="s">
        <v>184</v>
      </c>
      <c r="D7" s="6"/>
    </row>
    <row r="8" spans="1:4" ht="36" x14ac:dyDescent="0.2">
      <c r="A8" s="4" t="s">
        <v>189</v>
      </c>
      <c r="B8" s="19"/>
      <c r="C8" s="4" t="s">
        <v>190</v>
      </c>
      <c r="D8" s="6"/>
    </row>
    <row r="10" spans="1:4" ht="39.950000000000003" customHeight="1" x14ac:dyDescent="0.2">
      <c r="A10" s="16" t="s">
        <v>191</v>
      </c>
      <c r="B10" s="16"/>
      <c r="C10" s="16"/>
      <c r="D10" s="16"/>
    </row>
    <row r="12" spans="1:4" ht="42.75" customHeight="1" x14ac:dyDescent="0.2">
      <c r="A12" s="16" t="s">
        <v>207</v>
      </c>
      <c r="B12" s="16"/>
      <c r="C12" s="16"/>
      <c r="D12" s="16"/>
    </row>
    <row r="13" spans="1:4" ht="30" customHeight="1" x14ac:dyDescent="0.2">
      <c r="A13" s="16" t="s">
        <v>192</v>
      </c>
      <c r="B13" s="16"/>
      <c r="C13" s="16"/>
      <c r="D13" s="16"/>
    </row>
    <row r="14" spans="1:4" ht="30" customHeight="1" x14ac:dyDescent="0.2">
      <c r="A14" s="16" t="s">
        <v>197</v>
      </c>
      <c r="B14" s="16"/>
      <c r="C14" s="16"/>
      <c r="D14" s="16"/>
    </row>
    <row r="15" spans="1:4" ht="30" customHeight="1" x14ac:dyDescent="0.2">
      <c r="A15" s="16" t="s">
        <v>198</v>
      </c>
      <c r="B15" s="16"/>
      <c r="C15" s="16"/>
      <c r="D15" s="16"/>
    </row>
    <row r="16" spans="1:4" ht="30" customHeight="1" x14ac:dyDescent="0.2">
      <c r="A16" s="16" t="s">
        <v>199</v>
      </c>
      <c r="B16" s="16"/>
      <c r="C16" s="16"/>
      <c r="D16" s="16"/>
    </row>
    <row r="17" spans="1:4" ht="30" customHeight="1" x14ac:dyDescent="0.2">
      <c r="A17" s="16" t="s">
        <v>200</v>
      </c>
      <c r="B17" s="16"/>
      <c r="C17" s="16"/>
      <c r="D17" s="16"/>
    </row>
    <row r="18" spans="1:4" ht="30" customHeight="1" x14ac:dyDescent="0.2">
      <c r="A18" s="16" t="s">
        <v>201</v>
      </c>
      <c r="B18" s="16"/>
      <c r="C18" s="16"/>
      <c r="D18" s="16"/>
    </row>
    <row r="19" spans="1:4" ht="30" customHeight="1" x14ac:dyDescent="0.2">
      <c r="A19" s="16" t="s">
        <v>204</v>
      </c>
      <c r="B19" s="16"/>
      <c r="C19" s="16"/>
      <c r="D19" s="16"/>
    </row>
    <row r="20" spans="1:4" x14ac:dyDescent="0.2">
      <c r="A20" s="16" t="s">
        <v>203</v>
      </c>
      <c r="B20" s="16"/>
      <c r="C20" s="16"/>
      <c r="D20" s="16"/>
    </row>
    <row r="21" spans="1:4" x14ac:dyDescent="0.2">
      <c r="A21" s="16" t="s">
        <v>193</v>
      </c>
      <c r="B21" s="16"/>
      <c r="C21" s="16"/>
      <c r="D21" s="16"/>
    </row>
    <row r="22" spans="1:4" x14ac:dyDescent="0.2">
      <c r="A22" s="16" t="s">
        <v>205</v>
      </c>
      <c r="B22" s="16"/>
      <c r="C22" s="16"/>
      <c r="D22" s="16"/>
    </row>
    <row r="23" spans="1:4" x14ac:dyDescent="0.2">
      <c r="A23" s="16" t="s">
        <v>206</v>
      </c>
      <c r="B23" s="16"/>
      <c r="C23" s="16"/>
      <c r="D23" s="16"/>
    </row>
    <row r="24" spans="1:4" x14ac:dyDescent="0.2">
      <c r="A24" t="s">
        <v>202</v>
      </c>
    </row>
  </sheetData>
  <mergeCells count="15">
    <mergeCell ref="A1:D1"/>
    <mergeCell ref="B7:B8"/>
    <mergeCell ref="A10:D10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</mergeCells>
  <pageMargins left="0.75" right="0.75" top="1" bottom="1" header="0.5" footer="0.5"/>
  <pageSetup paperSize="9" scale="6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1</vt:lpstr>
      <vt:lpstr>2</vt:lpstr>
      <vt:lpstr>2.2</vt:lpstr>
      <vt:lpstr>2.3</vt:lpstr>
      <vt:lpstr>2.4</vt:lpstr>
      <vt:lpstr>3</vt:lpstr>
      <vt:lpstr>4</vt:lpstr>
      <vt:lpstr>4.2</vt:lpstr>
      <vt:lpstr>4.3</vt:lpstr>
      <vt:lpstr>5</vt:lpstr>
      <vt:lpstr>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SemchukYV</dc:creator>
  <cp:lastModifiedBy>VologdinaD</cp:lastModifiedBy>
  <cp:lastPrinted>2017-12-14T05:22:38Z</cp:lastPrinted>
  <dcterms:modified xsi:type="dcterms:W3CDTF">2018-01-12T01:45:30Z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2017-12-13T23:18:59Z</dcterms:created>
  <cp:revision>0</cp:revision>
</cp:coreProperties>
</file>